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164-Ф-Ст_ВЛИ_ЗАО Татариново_аб. Семибратов А.В. (15 кВт) - с увеличением\ССР для расчета\"/>
    </mc:Choice>
  </mc:AlternateContent>
  <xr:revisionPtr revIDLastSave="0" documentId="13_ncr:1_{1339AF40-486C-4F2D-8905-4BCD73D8B774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'02-01-01'!$A$1:$L$435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C43" i="8"/>
  <c r="C42" i="8"/>
  <c r="C41" i="8"/>
  <c r="C38" i="8" s="1"/>
  <c r="G238" i="8"/>
  <c r="G237" i="8"/>
  <c r="L236" i="8"/>
  <c r="L235" i="8"/>
  <c r="L232" i="8"/>
  <c r="L231" i="8"/>
  <c r="L229" i="8" s="1"/>
  <c r="L228" i="8"/>
  <c r="L225" i="8"/>
  <c r="L224" i="8"/>
  <c r="L220" i="8"/>
  <c r="L205" i="8"/>
  <c r="L204" i="8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4" i="8" s="1"/>
  <c r="L168" i="8"/>
  <c r="L166" i="8"/>
  <c r="L163" i="8"/>
  <c r="L141" i="8"/>
  <c r="L139" i="8" s="1"/>
  <c r="L157" i="8"/>
  <c r="L156" i="8"/>
  <c r="L155" i="8"/>
  <c r="L154" i="8"/>
  <c r="L153" i="8"/>
  <c r="L152" i="8"/>
  <c r="L150" i="8" s="1"/>
  <c r="L144" i="8"/>
  <c r="L149" i="8"/>
  <c r="L148" i="8"/>
  <c r="L146" i="8"/>
  <c r="L143" i="8"/>
  <c r="G134" i="8"/>
  <c r="G133" i="8"/>
  <c r="L132" i="8"/>
  <c r="L131" i="8"/>
  <c r="L128" i="8"/>
  <c r="L127" i="8"/>
  <c r="L125" i="8"/>
  <c r="L124" i="8"/>
  <c r="L122" i="8" s="1"/>
  <c r="L121" i="8"/>
  <c r="L118" i="8"/>
  <c r="L117" i="8"/>
  <c r="L113" i="8"/>
  <c r="L102" i="8"/>
  <c r="AW103" i="8"/>
  <c r="AT103" i="8"/>
  <c r="AO103" i="8"/>
  <c r="BA103" i="8"/>
  <c r="AZ103" i="8"/>
  <c r="L101" i="8" s="1"/>
  <c r="AE103" i="8"/>
  <c r="AD103" i="8"/>
  <c r="CB103" i="8"/>
  <c r="CC103" i="8"/>
  <c r="G102" i="8"/>
  <c r="E102" i="8"/>
  <c r="G101" i="8"/>
  <c r="E101" i="8"/>
  <c r="L96" i="8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R93" i="8"/>
  <c r="L90" i="8" s="1"/>
  <c r="AO93" i="8"/>
  <c r="BA93" i="8"/>
  <c r="L92" i="8" s="1"/>
  <c r="AZ93" i="8"/>
  <c r="L91" i="8" s="1"/>
  <c r="K93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J87" i="8"/>
  <c r="G87" i="8"/>
  <c r="F87" i="8"/>
  <c r="G86" i="8"/>
  <c r="E84" i="8"/>
  <c r="G84" i="8"/>
  <c r="D84" i="8"/>
  <c r="C84" i="8"/>
  <c r="L81" i="8"/>
  <c r="AW83" i="8"/>
  <c r="AT83" i="8"/>
  <c r="AO83" i="8"/>
  <c r="BA83" i="8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J77" i="8"/>
  <c r="G77" i="8"/>
  <c r="F77" i="8"/>
  <c r="G76" i="8"/>
  <c r="E74" i="8"/>
  <c r="G74" i="8"/>
  <c r="D74" i="8"/>
  <c r="C74" i="8"/>
  <c r="L72" i="8"/>
  <c r="L71" i="8"/>
  <c r="AW73" i="8"/>
  <c r="AT73" i="8"/>
  <c r="AO73" i="8"/>
  <c r="BA73" i="8"/>
  <c r="AZ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2" i="8"/>
  <c r="AW63" i="8"/>
  <c r="AT63" i="8"/>
  <c r="AO63" i="8"/>
  <c r="L197" i="8" s="1"/>
  <c r="BA63" i="8"/>
  <c r="AZ63" i="8"/>
  <c r="L227" i="8" s="1"/>
  <c r="AE63" i="8"/>
  <c r="AD63" i="8"/>
  <c r="CB63" i="8"/>
  <c r="CC63" i="8"/>
  <c r="G62" i="8"/>
  <c r="E62" i="8"/>
  <c r="G61" i="8"/>
  <c r="E61" i="8"/>
  <c r="L56" i="8"/>
  <c r="L58" i="8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33" i="7"/>
  <c r="H430" i="7"/>
  <c r="C433" i="7"/>
  <c r="C430" i="7"/>
  <c r="K42" i="7"/>
  <c r="K41" i="7"/>
  <c r="C44" i="7"/>
  <c r="C43" i="7"/>
  <c r="G426" i="7"/>
  <c r="G425" i="7"/>
  <c r="L424" i="7"/>
  <c r="L420" i="7"/>
  <c r="L419" i="7"/>
  <c r="L417" i="7" s="1"/>
  <c r="L413" i="7"/>
  <c r="L412" i="7"/>
  <c r="L408" i="7"/>
  <c r="L396" i="7"/>
  <c r="L395" i="7"/>
  <c r="L394" i="7"/>
  <c r="L393" i="7"/>
  <c r="L392" i="7"/>
  <c r="L391" i="7"/>
  <c r="L389" i="7" s="1"/>
  <c r="L388" i="7"/>
  <c r="L387" i="7"/>
  <c r="L385" i="7"/>
  <c r="L382" i="7"/>
  <c r="L377" i="7"/>
  <c r="L376" i="7"/>
  <c r="L375" i="7"/>
  <c r="L370" i="7"/>
  <c r="L369" i="7"/>
  <c r="L367" i="7" s="1"/>
  <c r="L362" i="7"/>
  <c r="L361" i="7"/>
  <c r="L357" i="7"/>
  <c r="L342" i="7"/>
  <c r="L341" i="7"/>
  <c r="L337" i="7"/>
  <c r="G322" i="7"/>
  <c r="G321" i="7"/>
  <c r="L320" i="7"/>
  <c r="L316" i="7"/>
  <c r="L315" i="7"/>
  <c r="L313" i="7"/>
  <c r="L312" i="7"/>
  <c r="L310" i="7" s="1"/>
  <c r="L306" i="7"/>
  <c r="L305" i="7"/>
  <c r="L301" i="7"/>
  <c r="L295" i="7"/>
  <c r="AW291" i="7"/>
  <c r="AT291" i="7"/>
  <c r="AR291" i="7"/>
  <c r="AO291" i="7"/>
  <c r="BA291" i="7"/>
  <c r="AZ291" i="7"/>
  <c r="AE291" i="7"/>
  <c r="AD291" i="7"/>
  <c r="L290" i="7"/>
  <c r="J290" i="7"/>
  <c r="E290" i="7"/>
  <c r="G290" i="7"/>
  <c r="D290" i="7"/>
  <c r="B290" i="7"/>
  <c r="AX289" i="7"/>
  <c r="AT289" i="7"/>
  <c r="AR289" i="7"/>
  <c r="AO289" i="7"/>
  <c r="AN289" i="7"/>
  <c r="BA289" i="7"/>
  <c r="AZ289" i="7"/>
  <c r="AE289" i="7"/>
  <c r="AD289" i="7"/>
  <c r="K289" i="7"/>
  <c r="I289" i="7" s="1"/>
  <c r="L288" i="7"/>
  <c r="AW289" i="7" s="1"/>
  <c r="J288" i="7"/>
  <c r="E288" i="7"/>
  <c r="G288" i="7"/>
  <c r="D288" i="7"/>
  <c r="B288" i="7"/>
  <c r="AW287" i="7"/>
  <c r="AT287" i="7"/>
  <c r="AR287" i="7"/>
  <c r="AO287" i="7"/>
  <c r="BA287" i="7"/>
  <c r="AZ287" i="7"/>
  <c r="AE287" i="7"/>
  <c r="AD287" i="7"/>
  <c r="L286" i="7"/>
  <c r="J286" i="7"/>
  <c r="E286" i="7"/>
  <c r="G286" i="7"/>
  <c r="D286" i="7"/>
  <c r="B286" i="7"/>
  <c r="AX285" i="7"/>
  <c r="AT285" i="7"/>
  <c r="AR285" i="7"/>
  <c r="AO285" i="7"/>
  <c r="AN285" i="7"/>
  <c r="BA285" i="7"/>
  <c r="AZ285" i="7"/>
  <c r="AE285" i="7"/>
  <c r="AD285" i="7"/>
  <c r="K285" i="7"/>
  <c r="I285" i="7" s="1"/>
  <c r="L284" i="7"/>
  <c r="AW285" i="7" s="1"/>
  <c r="J284" i="7"/>
  <c r="E284" i="7"/>
  <c r="G284" i="7"/>
  <c r="D284" i="7"/>
  <c r="B284" i="7"/>
  <c r="AW283" i="7"/>
  <c r="AT283" i="7"/>
  <c r="AR283" i="7"/>
  <c r="AO283" i="7"/>
  <c r="BA283" i="7"/>
  <c r="AZ283" i="7"/>
  <c r="AE283" i="7"/>
  <c r="AD283" i="7"/>
  <c r="L282" i="7"/>
  <c r="J282" i="7"/>
  <c r="E282" i="7"/>
  <c r="G282" i="7"/>
  <c r="D282" i="7"/>
  <c r="B282" i="7"/>
  <c r="AX281" i="7"/>
  <c r="AT281" i="7"/>
  <c r="AR281" i="7"/>
  <c r="AO281" i="7"/>
  <c r="AN281" i="7"/>
  <c r="BA281" i="7"/>
  <c r="AZ281" i="7"/>
  <c r="AE281" i="7"/>
  <c r="AD281" i="7"/>
  <c r="K281" i="7"/>
  <c r="I281" i="7" s="1"/>
  <c r="L280" i="7"/>
  <c r="AW281" i="7" s="1"/>
  <c r="J280" i="7"/>
  <c r="E280" i="7"/>
  <c r="G280" i="7"/>
  <c r="D280" i="7"/>
  <c r="B280" i="7"/>
  <c r="AT279" i="7"/>
  <c r="AR279" i="7"/>
  <c r="AO279" i="7"/>
  <c r="BA279" i="7"/>
  <c r="AZ279" i="7"/>
  <c r="AE279" i="7"/>
  <c r="AD279" i="7"/>
  <c r="L278" i="7"/>
  <c r="J278" i="7"/>
  <c r="E278" i="7"/>
  <c r="G278" i="7"/>
  <c r="D278" i="7"/>
  <c r="B278" i="7"/>
  <c r="AX277" i="7"/>
  <c r="AT277" i="7"/>
  <c r="AR277" i="7"/>
  <c r="AO277" i="7"/>
  <c r="AN277" i="7"/>
  <c r="BA277" i="7"/>
  <c r="AZ277" i="7"/>
  <c r="AE277" i="7"/>
  <c r="AD277" i="7"/>
  <c r="K277" i="7"/>
  <c r="I277" i="7" s="1"/>
  <c r="L276" i="7"/>
  <c r="AW277" i="7" s="1"/>
  <c r="J276" i="7"/>
  <c r="E276" i="7"/>
  <c r="G276" i="7"/>
  <c r="D276" i="7"/>
  <c r="B276" i="7"/>
  <c r="AT275" i="7"/>
  <c r="AR275" i="7"/>
  <c r="AO275" i="7"/>
  <c r="BA275" i="7"/>
  <c r="AZ275" i="7"/>
  <c r="AE275" i="7"/>
  <c r="AD275" i="7"/>
  <c r="L274" i="7"/>
  <c r="AW275" i="7" s="1"/>
  <c r="J274" i="7"/>
  <c r="E274" i="7"/>
  <c r="G274" i="7"/>
  <c r="D274" i="7"/>
  <c r="B274" i="7"/>
  <c r="AX273" i="7"/>
  <c r="AT273" i="7"/>
  <c r="AR273" i="7"/>
  <c r="AO273" i="7"/>
  <c r="AN273" i="7"/>
  <c r="BA273" i="7"/>
  <c r="AZ273" i="7"/>
  <c r="AE273" i="7"/>
  <c r="AD273" i="7"/>
  <c r="K273" i="7"/>
  <c r="L272" i="7"/>
  <c r="AW273" i="7" s="1"/>
  <c r="J272" i="7"/>
  <c r="E272" i="7"/>
  <c r="I273" i="7" s="1"/>
  <c r="G272" i="7"/>
  <c r="D272" i="7"/>
  <c r="B272" i="7"/>
  <c r="AW271" i="7"/>
  <c r="AT271" i="7"/>
  <c r="AR271" i="7"/>
  <c r="AO271" i="7"/>
  <c r="BA271" i="7"/>
  <c r="AZ271" i="7"/>
  <c r="AE271" i="7"/>
  <c r="AD271" i="7"/>
  <c r="L270" i="7"/>
  <c r="J270" i="7"/>
  <c r="E270" i="7"/>
  <c r="G270" i="7"/>
  <c r="D270" i="7"/>
  <c r="B270" i="7"/>
  <c r="AX269" i="7"/>
  <c r="AT269" i="7"/>
  <c r="AR269" i="7"/>
  <c r="AO269" i="7"/>
  <c r="AN269" i="7"/>
  <c r="BA269" i="7"/>
  <c r="L309" i="7" s="1"/>
  <c r="AZ269" i="7"/>
  <c r="AE269" i="7"/>
  <c r="AD269" i="7"/>
  <c r="K269" i="7"/>
  <c r="L268" i="7"/>
  <c r="AW269" i="7" s="1"/>
  <c r="J268" i="7"/>
  <c r="E268" i="7"/>
  <c r="I269" i="7" s="1"/>
  <c r="G268" i="7"/>
  <c r="D268" i="7"/>
  <c r="B268" i="7"/>
  <c r="AW267" i="7"/>
  <c r="AT267" i="7"/>
  <c r="L300" i="7" s="1"/>
  <c r="AR267" i="7"/>
  <c r="L307" i="7" s="1"/>
  <c r="AO267" i="7"/>
  <c r="BA267" i="7"/>
  <c r="AZ267" i="7"/>
  <c r="L308" i="7" s="1"/>
  <c r="AE267" i="7"/>
  <c r="AD267" i="7"/>
  <c r="L266" i="7"/>
  <c r="J266" i="7"/>
  <c r="E266" i="7"/>
  <c r="G266" i="7"/>
  <c r="D266" i="7"/>
  <c r="B266" i="7"/>
  <c r="G262" i="7"/>
  <c r="G261" i="7"/>
  <c r="L260" i="7"/>
  <c r="L256" i="7"/>
  <c r="L255" i="7"/>
  <c r="L253" i="7"/>
  <c r="L252" i="7"/>
  <c r="L250" i="7" s="1"/>
  <c r="L246" i="7"/>
  <c r="L245" i="7"/>
  <c r="L241" i="7"/>
  <c r="BA231" i="7"/>
  <c r="L230" i="7" s="1"/>
  <c r="AZ231" i="7"/>
  <c r="L229" i="7" s="1"/>
  <c r="AE231" i="7"/>
  <c r="AD231" i="7"/>
  <c r="G230" i="7"/>
  <c r="E230" i="7"/>
  <c r="G229" i="7"/>
  <c r="E229" i="7"/>
  <c r="L225" i="7"/>
  <c r="AW231" i="7" s="1"/>
  <c r="L226" i="7"/>
  <c r="I226" i="7"/>
  <c r="H226" i="7"/>
  <c r="J226" i="7" s="1"/>
  <c r="G226" i="7"/>
  <c r="G218" i="7"/>
  <c r="L224" i="7"/>
  <c r="I224" i="7"/>
  <c r="H224" i="7"/>
  <c r="J224" i="7" s="1"/>
  <c r="G224" i="7"/>
  <c r="F224" i="7"/>
  <c r="L223" i="7"/>
  <c r="J223" i="7"/>
  <c r="F223" i="7"/>
  <c r="E223" i="7"/>
  <c r="G223" i="7" s="1"/>
  <c r="L222" i="7"/>
  <c r="J222" i="7"/>
  <c r="G222" i="7"/>
  <c r="F222" i="7"/>
  <c r="L221" i="7"/>
  <c r="L218" i="7" s="1"/>
  <c r="J221" i="7"/>
  <c r="F221" i="7"/>
  <c r="E221" i="7"/>
  <c r="G221" i="7" s="1"/>
  <c r="L220" i="7"/>
  <c r="J220" i="7"/>
  <c r="G220" i="7"/>
  <c r="F220" i="7"/>
  <c r="L219" i="7"/>
  <c r="I219" i="7"/>
  <c r="H219" i="7"/>
  <c r="G219" i="7"/>
  <c r="F219" i="7"/>
  <c r="L216" i="7"/>
  <c r="L215" i="7" s="1"/>
  <c r="J216" i="7"/>
  <c r="G216" i="7"/>
  <c r="F216" i="7"/>
  <c r="G215" i="7"/>
  <c r="E213" i="7"/>
  <c r="G213" i="7"/>
  <c r="D213" i="7"/>
  <c r="C213" i="7"/>
  <c r="BA212" i="7"/>
  <c r="AZ212" i="7"/>
  <c r="AE212" i="7"/>
  <c r="AD212" i="7"/>
  <c r="G211" i="7"/>
  <c r="E211" i="7"/>
  <c r="G210" i="7"/>
  <c r="E210" i="7"/>
  <c r="BA208" i="7"/>
  <c r="AZ208" i="7"/>
  <c r="AE208" i="7"/>
  <c r="AD208" i="7"/>
  <c r="L208" i="7"/>
  <c r="AX208" i="7" s="1"/>
  <c r="J208" i="7"/>
  <c r="E208" i="7"/>
  <c r="G208" i="7"/>
  <c r="D208" i="7"/>
  <c r="B208" i="7"/>
  <c r="BA207" i="7"/>
  <c r="L211" i="7" s="1"/>
  <c r="AZ207" i="7"/>
  <c r="AE207" i="7"/>
  <c r="AD207" i="7"/>
  <c r="L207" i="7"/>
  <c r="AW207" i="7" s="1"/>
  <c r="E207" i="7"/>
  <c r="G207" i="7"/>
  <c r="D207" i="7"/>
  <c r="C207" i="7"/>
  <c r="B207" i="7"/>
  <c r="L205" i="7"/>
  <c r="I205" i="7"/>
  <c r="J205" i="7" s="1"/>
  <c r="H205" i="7"/>
  <c r="G205" i="7"/>
  <c r="L204" i="7"/>
  <c r="L203" i="7" s="1"/>
  <c r="AW212" i="7" s="1"/>
  <c r="J204" i="7"/>
  <c r="I204" i="7"/>
  <c r="H204" i="7"/>
  <c r="G204" i="7"/>
  <c r="G197" i="7"/>
  <c r="L202" i="7"/>
  <c r="J202" i="7"/>
  <c r="G202" i="7"/>
  <c r="F202" i="7"/>
  <c r="L201" i="7"/>
  <c r="J201" i="7"/>
  <c r="F201" i="7"/>
  <c r="E201" i="7"/>
  <c r="G201" i="7" s="1"/>
  <c r="L200" i="7"/>
  <c r="J200" i="7"/>
  <c r="G200" i="7"/>
  <c r="F200" i="7"/>
  <c r="L199" i="7"/>
  <c r="L197" i="7" s="1"/>
  <c r="J199" i="7"/>
  <c r="F199" i="7"/>
  <c r="E199" i="7"/>
  <c r="G199" i="7" s="1"/>
  <c r="L198" i="7"/>
  <c r="J198" i="7"/>
  <c r="G198" i="7"/>
  <c r="F198" i="7"/>
  <c r="L195" i="7"/>
  <c r="L194" i="7" s="1"/>
  <c r="J195" i="7"/>
  <c r="G195" i="7"/>
  <c r="F195" i="7"/>
  <c r="G194" i="7"/>
  <c r="E192" i="7"/>
  <c r="G192" i="7"/>
  <c r="D192" i="7"/>
  <c r="C192" i="7"/>
  <c r="AT191" i="7"/>
  <c r="BA191" i="7"/>
  <c r="AZ191" i="7"/>
  <c r="AE191" i="7"/>
  <c r="AD191" i="7"/>
  <c r="G190" i="7"/>
  <c r="E190" i="7"/>
  <c r="G189" i="7"/>
  <c r="E189" i="7"/>
  <c r="AX187" i="7"/>
  <c r="AW187" i="7"/>
  <c r="AN187" i="7"/>
  <c r="BA187" i="7"/>
  <c r="AZ187" i="7"/>
  <c r="AE187" i="7"/>
  <c r="AD187" i="7"/>
  <c r="L187" i="7"/>
  <c r="J187" i="7"/>
  <c r="E187" i="7"/>
  <c r="G187" i="7"/>
  <c r="D187" i="7"/>
  <c r="B187" i="7"/>
  <c r="AW186" i="7"/>
  <c r="AN186" i="7"/>
  <c r="BA186" i="7"/>
  <c r="L190" i="7" s="1"/>
  <c r="AZ186" i="7"/>
  <c r="L189" i="7" s="1"/>
  <c r="AE186" i="7"/>
  <c r="AD186" i="7"/>
  <c r="L186" i="7"/>
  <c r="E186" i="7"/>
  <c r="G186" i="7"/>
  <c r="D186" i="7"/>
  <c r="C186" i="7"/>
  <c r="B186" i="7"/>
  <c r="L184" i="7"/>
  <c r="L182" i="7" s="1"/>
  <c r="AW191" i="7" s="1"/>
  <c r="I184" i="7"/>
  <c r="H184" i="7"/>
  <c r="J184" i="7" s="1"/>
  <c r="G184" i="7"/>
  <c r="L183" i="7"/>
  <c r="I183" i="7"/>
  <c r="H183" i="7"/>
  <c r="J183" i="7" s="1"/>
  <c r="G183" i="7"/>
  <c r="L176" i="7"/>
  <c r="G176" i="7"/>
  <c r="L181" i="7"/>
  <c r="J181" i="7"/>
  <c r="G181" i="7"/>
  <c r="F181" i="7"/>
  <c r="L180" i="7"/>
  <c r="J180" i="7"/>
  <c r="F180" i="7"/>
  <c r="G180" i="7" s="1"/>
  <c r="E180" i="7"/>
  <c r="L179" i="7"/>
  <c r="J179" i="7"/>
  <c r="G179" i="7"/>
  <c r="F179" i="7"/>
  <c r="L178" i="7"/>
  <c r="J178" i="7"/>
  <c r="F178" i="7"/>
  <c r="E178" i="7"/>
  <c r="G178" i="7" s="1"/>
  <c r="L177" i="7"/>
  <c r="L175" i="7" s="1"/>
  <c r="AO191" i="7" s="1"/>
  <c r="J177" i="7"/>
  <c r="G177" i="7"/>
  <c r="F177" i="7"/>
  <c r="L174" i="7"/>
  <c r="L173" i="7" s="1"/>
  <c r="AR191" i="7" s="1"/>
  <c r="L188" i="7" s="1"/>
  <c r="J174" i="7"/>
  <c r="G174" i="7"/>
  <c r="F174" i="7"/>
  <c r="G173" i="7"/>
  <c r="E171" i="7"/>
  <c r="G171" i="7"/>
  <c r="D171" i="7"/>
  <c r="C171" i="7"/>
  <c r="BA170" i="7"/>
  <c r="AZ170" i="7"/>
  <c r="AE170" i="7"/>
  <c r="AD170" i="7"/>
  <c r="G169" i="7"/>
  <c r="E169" i="7"/>
  <c r="G168" i="7"/>
  <c r="E168" i="7"/>
  <c r="BA166" i="7"/>
  <c r="AZ166" i="7"/>
  <c r="AE166" i="7"/>
  <c r="AD166" i="7"/>
  <c r="L166" i="7"/>
  <c r="AX166" i="7" s="1"/>
  <c r="J166" i="7"/>
  <c r="E166" i="7"/>
  <c r="G166" i="7"/>
  <c r="D166" i="7"/>
  <c r="B166" i="7"/>
  <c r="BA165" i="7"/>
  <c r="L169" i="7" s="1"/>
  <c r="AZ165" i="7"/>
  <c r="AE165" i="7"/>
  <c r="AD165" i="7"/>
  <c r="L165" i="7"/>
  <c r="AW165" i="7" s="1"/>
  <c r="E165" i="7"/>
  <c r="G165" i="7"/>
  <c r="D165" i="7"/>
  <c r="C165" i="7"/>
  <c r="B165" i="7"/>
  <c r="L163" i="7"/>
  <c r="J163" i="7"/>
  <c r="I163" i="7"/>
  <c r="H163" i="7"/>
  <c r="G163" i="7"/>
  <c r="L162" i="7"/>
  <c r="L161" i="7" s="1"/>
  <c r="AW170" i="7" s="1"/>
  <c r="J162" i="7"/>
  <c r="I162" i="7"/>
  <c r="H162" i="7"/>
  <c r="G162" i="7"/>
  <c r="G155" i="7"/>
  <c r="L160" i="7"/>
  <c r="J160" i="7"/>
  <c r="G160" i="7"/>
  <c r="F160" i="7"/>
  <c r="L159" i="7"/>
  <c r="J159" i="7"/>
  <c r="F159" i="7"/>
  <c r="E159" i="7"/>
  <c r="G159" i="7" s="1"/>
  <c r="L158" i="7"/>
  <c r="J158" i="7"/>
  <c r="G158" i="7"/>
  <c r="F158" i="7"/>
  <c r="L157" i="7"/>
  <c r="J157" i="7"/>
  <c r="F157" i="7"/>
  <c r="E157" i="7"/>
  <c r="L156" i="7"/>
  <c r="J156" i="7"/>
  <c r="G156" i="7"/>
  <c r="F156" i="7"/>
  <c r="L153" i="7"/>
  <c r="L152" i="7" s="1"/>
  <c r="J153" i="7"/>
  <c r="G153" i="7"/>
  <c r="F153" i="7"/>
  <c r="G152" i="7"/>
  <c r="E150" i="7"/>
  <c r="G150" i="7"/>
  <c r="D150" i="7"/>
  <c r="C150" i="7"/>
  <c r="AW149" i="7"/>
  <c r="AT149" i="7"/>
  <c r="AO149" i="7"/>
  <c r="BA149" i="7"/>
  <c r="L148" i="7" s="1"/>
  <c r="AZ149" i="7"/>
  <c r="L147" i="7" s="1"/>
  <c r="AE149" i="7"/>
  <c r="AD149" i="7"/>
  <c r="G148" i="7"/>
  <c r="E148" i="7"/>
  <c r="G147" i="7"/>
  <c r="E147" i="7"/>
  <c r="L144" i="7"/>
  <c r="L143" i="7" s="1"/>
  <c r="AR149" i="7" s="1"/>
  <c r="J144" i="7"/>
  <c r="G144" i="7"/>
  <c r="F144" i="7"/>
  <c r="G143" i="7"/>
  <c r="E141" i="7"/>
  <c r="G141" i="7"/>
  <c r="D141" i="7"/>
  <c r="C141" i="7"/>
  <c r="L139" i="7"/>
  <c r="AW140" i="7"/>
  <c r="AT140" i="7"/>
  <c r="AO140" i="7"/>
  <c r="BA140" i="7"/>
  <c r="AZ140" i="7"/>
  <c r="AE140" i="7"/>
  <c r="AD140" i="7"/>
  <c r="G139" i="7"/>
  <c r="E139" i="7"/>
  <c r="G138" i="7"/>
  <c r="E138" i="7"/>
  <c r="L134" i="7"/>
  <c r="AR140" i="7" s="1"/>
  <c r="L135" i="7"/>
  <c r="J135" i="7"/>
  <c r="G135" i="7"/>
  <c r="F135" i="7"/>
  <c r="G134" i="7"/>
  <c r="E132" i="7"/>
  <c r="G132" i="7"/>
  <c r="D132" i="7"/>
  <c r="C132" i="7"/>
  <c r="G128" i="7"/>
  <c r="G127" i="7"/>
  <c r="L126" i="7"/>
  <c r="L125" i="7"/>
  <c r="L122" i="7"/>
  <c r="L121" i="7"/>
  <c r="L119" i="7"/>
  <c r="L118" i="7"/>
  <c r="L116" i="7" s="1"/>
  <c r="L112" i="7"/>
  <c r="L111" i="7"/>
  <c r="L107" i="7"/>
  <c r="AW97" i="7"/>
  <c r="BA97" i="7"/>
  <c r="L115" i="7" s="1"/>
  <c r="AZ97" i="7"/>
  <c r="AE97" i="7"/>
  <c r="AD97" i="7"/>
  <c r="G96" i="7"/>
  <c r="E96" i="7"/>
  <c r="G95" i="7"/>
  <c r="E95" i="7"/>
  <c r="BA93" i="7"/>
  <c r="L365" i="7" s="1"/>
  <c r="AZ93" i="7"/>
  <c r="L95" i="7" s="1"/>
  <c r="AE93" i="7"/>
  <c r="AD93" i="7"/>
  <c r="L93" i="7"/>
  <c r="AW93" i="7" s="1"/>
  <c r="E93" i="7"/>
  <c r="G93" i="7"/>
  <c r="D93" i="7"/>
  <c r="C93" i="7"/>
  <c r="B93" i="7"/>
  <c r="L87" i="7"/>
  <c r="G87" i="7"/>
  <c r="L91" i="7"/>
  <c r="J91" i="7"/>
  <c r="G91" i="7"/>
  <c r="F91" i="7"/>
  <c r="E91" i="7"/>
  <c r="L90" i="7"/>
  <c r="J90" i="7"/>
  <c r="G90" i="7"/>
  <c r="F90" i="7"/>
  <c r="L89" i="7"/>
  <c r="J89" i="7"/>
  <c r="F89" i="7"/>
  <c r="E89" i="7"/>
  <c r="G89" i="7" s="1"/>
  <c r="L88" i="7"/>
  <c r="J88" i="7"/>
  <c r="G88" i="7"/>
  <c r="F88" i="7"/>
  <c r="L85" i="7"/>
  <c r="L84" i="7" s="1"/>
  <c r="J85" i="7"/>
  <c r="G85" i="7"/>
  <c r="F85" i="7"/>
  <c r="G84" i="7"/>
  <c r="E82" i="7"/>
  <c r="G82" i="7"/>
  <c r="D82" i="7"/>
  <c r="C82" i="7"/>
  <c r="AW81" i="7"/>
  <c r="AR81" i="7"/>
  <c r="L78" i="7" s="1"/>
  <c r="BA81" i="7"/>
  <c r="L80" i="7" s="1"/>
  <c r="AZ81" i="7"/>
  <c r="L79" i="7" s="1"/>
  <c r="AE81" i="7"/>
  <c r="AD81" i="7"/>
  <c r="G80" i="7"/>
  <c r="E80" i="7"/>
  <c r="G79" i="7"/>
  <c r="E79" i="7"/>
  <c r="G73" i="7"/>
  <c r="L76" i="7"/>
  <c r="L73" i="7" s="1"/>
  <c r="AT81" i="7" s="1"/>
  <c r="J76" i="7"/>
  <c r="F76" i="7"/>
  <c r="G76" i="7" s="1"/>
  <c r="E76" i="7"/>
  <c r="L75" i="7"/>
  <c r="I75" i="7"/>
  <c r="H75" i="7"/>
  <c r="J75" i="7" s="1"/>
  <c r="G75" i="7"/>
  <c r="F75" i="7"/>
  <c r="L74" i="7"/>
  <c r="L72" i="7" s="1"/>
  <c r="J74" i="7"/>
  <c r="G74" i="7"/>
  <c r="F74" i="7"/>
  <c r="L70" i="7"/>
  <c r="L71" i="7"/>
  <c r="J71" i="7"/>
  <c r="G71" i="7"/>
  <c r="F71" i="7"/>
  <c r="G70" i="7"/>
  <c r="E68" i="7"/>
  <c r="G68" i="7"/>
  <c r="D68" i="7"/>
  <c r="C68" i="7"/>
  <c r="AW67" i="7"/>
  <c r="BA67" i="7"/>
  <c r="L66" i="7" s="1"/>
  <c r="AZ67" i="7"/>
  <c r="L114" i="7" s="1"/>
  <c r="AE67" i="7"/>
  <c r="AD67" i="7"/>
  <c r="G66" i="7"/>
  <c r="E66" i="7"/>
  <c r="G65" i="7"/>
  <c r="E65" i="7"/>
  <c r="L59" i="7"/>
  <c r="G59" i="7"/>
  <c r="L62" i="7"/>
  <c r="J62" i="7"/>
  <c r="F62" i="7"/>
  <c r="E62" i="7"/>
  <c r="G62" i="7" s="1"/>
  <c r="L61" i="7"/>
  <c r="I61" i="7"/>
  <c r="H61" i="7"/>
  <c r="J61" i="7" s="1"/>
  <c r="G61" i="7"/>
  <c r="F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K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5" i="1"/>
  <c r="P512" i="1"/>
  <c r="F512" i="1"/>
  <c r="P509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GA492" i="1"/>
  <c r="FT492" i="1"/>
  <c r="FT477" i="1" s="1"/>
  <c r="FQ492" i="1"/>
  <c r="FP492" i="1"/>
  <c r="EV492" i="1"/>
  <c r="EU492" i="1"/>
  <c r="ET492" i="1"/>
  <c r="ES492" i="1"/>
  <c r="EK492" i="1"/>
  <c r="EK477" i="1" s="1"/>
  <c r="EI492" i="1"/>
  <c r="EH492" i="1"/>
  <c r="EG492" i="1"/>
  <c r="EA492" i="1"/>
  <c r="DN492" i="1" s="1"/>
  <c r="DW492" i="1"/>
  <c r="CM492" i="1"/>
  <c r="CL492" i="1"/>
  <c r="CK492" i="1"/>
  <c r="CJ492" i="1"/>
  <c r="BZ492" i="1"/>
  <c r="BY492" i="1"/>
  <c r="BX492" i="1"/>
  <c r="BD492" i="1"/>
  <c r="BC492" i="1"/>
  <c r="BB492" i="1"/>
  <c r="BA492" i="1"/>
  <c r="AP492" i="1"/>
  <c r="AO492" i="1"/>
  <c r="AH492" i="1"/>
  <c r="U492" i="1" s="1"/>
  <c r="AF492" i="1"/>
  <c r="AE492" i="1"/>
  <c r="AC492" i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T490" i="1"/>
  <c r="CS490" i="1"/>
  <c r="CR490" i="1"/>
  <c r="CQ490" i="1"/>
  <c r="AJ490" i="1"/>
  <c r="AI490" i="1"/>
  <c r="AH490" i="1"/>
  <c r="AG490" i="1"/>
  <c r="CU490" i="1" s="1"/>
  <c r="T490" i="1" s="1"/>
  <c r="AF490" i="1"/>
  <c r="AE490" i="1"/>
  <c r="AD490" i="1"/>
  <c r="AC490" i="1"/>
  <c r="AB490" i="1"/>
  <c r="V490" i="1"/>
  <c r="U490" i="1"/>
  <c r="S490" i="1"/>
  <c r="R490" i="1"/>
  <c r="Q490" i="1"/>
  <c r="P490" i="1"/>
  <c r="CP490" i="1" s="1"/>
  <c r="O490" i="1" s="1"/>
  <c r="N490" i="1"/>
  <c r="D490" i="1"/>
  <c r="C490" i="1"/>
  <c r="HC489" i="1"/>
  <c r="GX489" i="1"/>
  <c r="GV489" i="1"/>
  <c r="GO489" i="1"/>
  <c r="GN489" i="1"/>
  <c r="GL489" i="1"/>
  <c r="CX489" i="1"/>
  <c r="W489" i="1" s="1"/>
  <c r="CW489" i="1"/>
  <c r="CV489" i="1"/>
  <c r="CT489" i="1"/>
  <c r="CS489" i="1"/>
  <c r="CR489" i="1"/>
  <c r="CQ489" i="1"/>
  <c r="AJ489" i="1"/>
  <c r="AI489" i="1"/>
  <c r="AH489" i="1"/>
  <c r="AG489" i="1"/>
  <c r="CU489" i="1" s="1"/>
  <c r="AF489" i="1"/>
  <c r="AB489" i="1" s="1"/>
  <c r="AE489" i="1"/>
  <c r="AD489" i="1"/>
  <c r="AC489" i="1"/>
  <c r="V489" i="1"/>
  <c r="U489" i="1"/>
  <c r="T489" i="1"/>
  <c r="S489" i="1"/>
  <c r="R489" i="1"/>
  <c r="Q489" i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T488" i="1"/>
  <c r="CS488" i="1"/>
  <c r="CR488" i="1"/>
  <c r="CQ488" i="1"/>
  <c r="AJ488" i="1"/>
  <c r="AI488" i="1"/>
  <c r="AH488" i="1"/>
  <c r="AG488" i="1"/>
  <c r="CU488" i="1" s="1"/>
  <c r="T488" i="1" s="1"/>
  <c r="AF488" i="1"/>
  <c r="AB488" i="1" s="1"/>
  <c r="AE488" i="1"/>
  <c r="AD488" i="1"/>
  <c r="AC488" i="1"/>
  <c r="V488" i="1"/>
  <c r="U488" i="1"/>
  <c r="S488" i="1"/>
  <c r="R488" i="1"/>
  <c r="Q488" i="1"/>
  <c r="P488" i="1"/>
  <c r="N488" i="1"/>
  <c r="D488" i="1"/>
  <c r="C488" i="1"/>
  <c r="HC487" i="1"/>
  <c r="GX487" i="1"/>
  <c r="GV487" i="1"/>
  <c r="GO487" i="1"/>
  <c r="GN487" i="1"/>
  <c r="GL487" i="1"/>
  <c r="CZ487" i="1"/>
  <c r="Y487" i="1" s="1"/>
  <c r="CY487" i="1"/>
  <c r="X487" i="1" s="1"/>
  <c r="CX487" i="1"/>
  <c r="CW487" i="1"/>
  <c r="CV487" i="1"/>
  <c r="CT487" i="1"/>
  <c r="CS487" i="1"/>
  <c r="CR487" i="1"/>
  <c r="CQ487" i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W487" i="1"/>
  <c r="V487" i="1"/>
  <c r="U487" i="1"/>
  <c r="S487" i="1"/>
  <c r="CP487" i="1" s="1"/>
  <c r="O487" i="1" s="1"/>
  <c r="GM487" i="1" s="1"/>
  <c r="GP487" i="1" s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E486" i="1"/>
  <c r="AD486" i="1"/>
  <c r="AC486" i="1"/>
  <c r="AB486" i="1"/>
  <c r="W486" i="1"/>
  <c r="V486" i="1"/>
  <c r="U486" i="1"/>
  <c r="S486" i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Y485" i="1"/>
  <c r="X485" i="1" s="1"/>
  <c r="CX485" i="1"/>
  <c r="CW485" i="1"/>
  <c r="CV485" i="1"/>
  <c r="CT485" i="1"/>
  <c r="CS485" i="1"/>
  <c r="CR485" i="1"/>
  <c r="CQ485" i="1"/>
  <c r="CP485" i="1"/>
  <c r="O485" i="1" s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W485" i="1"/>
  <c r="V485" i="1"/>
  <c r="U485" i="1"/>
  <c r="S485" i="1"/>
  <c r="CZ485" i="1" s="1"/>
  <c r="Y485" i="1" s="1"/>
  <c r="R485" i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T484" i="1"/>
  <c r="CS484" i="1"/>
  <c r="CR484" i="1"/>
  <c r="CQ484" i="1"/>
  <c r="AJ484" i="1"/>
  <c r="AI484" i="1"/>
  <c r="AH484" i="1"/>
  <c r="AG484" i="1"/>
  <c r="CU484" i="1" s="1"/>
  <c r="T484" i="1" s="1"/>
  <c r="AF484" i="1"/>
  <c r="AE484" i="1"/>
  <c r="AD484" i="1"/>
  <c r="AC484" i="1"/>
  <c r="AB484" i="1"/>
  <c r="V484" i="1"/>
  <c r="U484" i="1"/>
  <c r="S484" i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Y483" i="1"/>
  <c r="X483" i="1" s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AF483" i="1"/>
  <c r="AB483" i="1" s="1"/>
  <c r="AE483" i="1"/>
  <c r="AD483" i="1"/>
  <c r="AC483" i="1"/>
  <c r="V483" i="1"/>
  <c r="U483" i="1"/>
  <c r="T483" i="1"/>
  <c r="S483" i="1"/>
  <c r="CP483" i="1" s="1"/>
  <c r="O483" i="1" s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W482" i="1" s="1"/>
  <c r="CW482" i="1"/>
  <c r="CV482" i="1"/>
  <c r="CT482" i="1"/>
  <c r="CS482" i="1"/>
  <c r="CR482" i="1"/>
  <c r="CQ482" i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V482" i="1"/>
  <c r="U482" i="1"/>
  <c r="S482" i="1"/>
  <c r="R482" i="1"/>
  <c r="Q482" i="1"/>
  <c r="CP482" i="1" s="1"/>
  <c r="O482" i="1" s="1"/>
  <c r="P482" i="1"/>
  <c r="N482" i="1"/>
  <c r="D482" i="1"/>
  <c r="C482" i="1"/>
  <c r="HC481" i="1"/>
  <c r="GX481" i="1"/>
  <c r="GV481" i="1"/>
  <c r="GO481" i="1"/>
  <c r="GN481" i="1"/>
  <c r="GL481" i="1"/>
  <c r="CZ481" i="1"/>
  <c r="Y481" i="1" s="1"/>
  <c r="CX481" i="1"/>
  <c r="CW481" i="1"/>
  <c r="CV481" i="1"/>
  <c r="CT481" i="1"/>
  <c r="CS481" i="1"/>
  <c r="CR481" i="1"/>
  <c r="CQ481" i="1"/>
  <c r="AJ481" i="1"/>
  <c r="AI481" i="1"/>
  <c r="AH481" i="1"/>
  <c r="AG481" i="1"/>
  <c r="CU481" i="1" s="1"/>
  <c r="AF481" i="1"/>
  <c r="AB481" i="1" s="1"/>
  <c r="AE481" i="1"/>
  <c r="AD481" i="1"/>
  <c r="AC481" i="1"/>
  <c r="W481" i="1"/>
  <c r="V481" i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FR492" i="1" s="1"/>
  <c r="FR477" i="1" s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W480" i="1"/>
  <c r="V480" i="1"/>
  <c r="U480" i="1"/>
  <c r="DZ492" i="1" s="1"/>
  <c r="S480" i="1"/>
  <c r="R480" i="1"/>
  <c r="Q480" i="1"/>
  <c r="P480" i="1"/>
  <c r="N480" i="1"/>
  <c r="D480" i="1"/>
  <c r="C480" i="1"/>
  <c r="HC479" i="1"/>
  <c r="GX479" i="1"/>
  <c r="GV479" i="1"/>
  <c r="GO479" i="1"/>
  <c r="CC492" i="1" s="1"/>
  <c r="GN479" i="1"/>
  <c r="CB492" i="1" s="1"/>
  <c r="GL479" i="1"/>
  <c r="CY479" i="1"/>
  <c r="CX479" i="1"/>
  <c r="CW479" i="1"/>
  <c r="CV479" i="1"/>
  <c r="CT479" i="1"/>
  <c r="CS479" i="1"/>
  <c r="CR479" i="1"/>
  <c r="CQ479" i="1"/>
  <c r="CP479" i="1"/>
  <c r="O479" i="1" s="1"/>
  <c r="AJ479" i="1"/>
  <c r="AI479" i="1"/>
  <c r="AH479" i="1"/>
  <c r="AG479" i="1"/>
  <c r="CU479" i="1" s="1"/>
  <c r="T479" i="1" s="1"/>
  <c r="AF479" i="1"/>
  <c r="AB479" i="1" s="1"/>
  <c r="AE479" i="1"/>
  <c r="AD479" i="1"/>
  <c r="AC479" i="1"/>
  <c r="X479" i="1"/>
  <c r="W479" i="1"/>
  <c r="AJ492" i="1" s="1"/>
  <c r="W492" i="1" s="1"/>
  <c r="V479" i="1"/>
  <c r="U479" i="1"/>
  <c r="S479" i="1"/>
  <c r="CZ479" i="1" s="1"/>
  <c r="Y479" i="1" s="1"/>
  <c r="AL492" i="1" s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EA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H477" i="1"/>
  <c r="AA477" i="1"/>
  <c r="Z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EH249" i="1"/>
  <c r="EG249" i="1"/>
  <c r="CM249" i="1"/>
  <c r="CL249" i="1"/>
  <c r="CK249" i="1"/>
  <c r="CJ249" i="1"/>
  <c r="BA249" i="1" s="1"/>
  <c r="F269" i="1" s="1"/>
  <c r="CI249" i="1"/>
  <c r="BZ249" i="1"/>
  <c r="BY249" i="1"/>
  <c r="BX249" i="1"/>
  <c r="BD249" i="1"/>
  <c r="BC249" i="1"/>
  <c r="BB249" i="1"/>
  <c r="AQ249" i="1"/>
  <c r="AP249" i="1"/>
  <c r="AO249" i="1"/>
  <c r="AG249" i="1"/>
  <c r="T249" i="1" s="1"/>
  <c r="T222" i="1" s="1"/>
  <c r="AF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Y247" i="1" s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 s="1"/>
  <c r="AB247" i="1" s="1"/>
  <c r="AC247" i="1"/>
  <c r="W247" i="1"/>
  <c r="V247" i="1"/>
  <c r="U247" i="1"/>
  <c r="S247" i="1"/>
  <c r="CY247" i="1" s="1"/>
  <c r="X247" i="1" s="1"/>
  <c r="R247" i="1"/>
  <c r="Q247" i="1"/>
  <c r="P247" i="1"/>
  <c r="CP247" i="1" s="1"/>
  <c r="O247" i="1" s="1"/>
  <c r="N247" i="1"/>
  <c r="D247" i="1"/>
  <c r="C247" i="1"/>
  <c r="HC246" i="1"/>
  <c r="GX246" i="1"/>
  <c r="GV246" i="1"/>
  <c r="GP246" i="1"/>
  <c r="GO246" i="1"/>
  <c r="GL246" i="1"/>
  <c r="CZ246" i="1"/>
  <c r="Y246" i="1" s="1"/>
  <c r="CY246" i="1"/>
  <c r="X246" i="1" s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 s="1"/>
  <c r="AC246" i="1"/>
  <c r="V246" i="1"/>
  <c r="U246" i="1"/>
  <c r="S246" i="1"/>
  <c r="R246" i="1"/>
  <c r="Q246" i="1"/>
  <c r="CP246" i="1" s="1"/>
  <c r="P246" i="1"/>
  <c r="O246" i="1"/>
  <c r="GM246" i="1" s="1"/>
  <c r="GN246" i="1" s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M243" i="1"/>
  <c r="GO243" i="1" s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Z241" i="1"/>
  <c r="Y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 s="1"/>
  <c r="AB241" i="1" s="1"/>
  <c r="AC241" i="1"/>
  <c r="V241" i="1"/>
  <c r="U241" i="1"/>
  <c r="S241" i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X240" i="1"/>
  <c r="W240" i="1" s="1"/>
  <c r="CW240" i="1"/>
  <c r="CV240" i="1"/>
  <c r="CT240" i="1"/>
  <c r="CS240" i="1"/>
  <c r="CR240" i="1"/>
  <c r="CQ240" i="1"/>
  <c r="CP240" i="1"/>
  <c r="O240" i="1" s="1"/>
  <c r="AJ240" i="1"/>
  <c r="AI240" i="1"/>
  <c r="AH240" i="1"/>
  <c r="AG240" i="1"/>
  <c r="CU240" i="1" s="1"/>
  <c r="AF240" i="1"/>
  <c r="AE240" i="1"/>
  <c r="AD240" i="1" s="1"/>
  <c r="AC240" i="1"/>
  <c r="Y240" i="1"/>
  <c r="V240" i="1"/>
  <c r="U240" i="1"/>
  <c r="T240" i="1"/>
  <c r="S240" i="1"/>
  <c r="CZ240" i="1" s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AF239" i="1"/>
  <c r="AE239" i="1"/>
  <c r="AD239" i="1"/>
  <c r="AC239" i="1"/>
  <c r="AB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T238" i="1" s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/>
  <c r="GM237" i="1" s="1"/>
  <c r="GO237" i="1" s="1"/>
  <c r="N237" i="1"/>
  <c r="I237" i="1"/>
  <c r="HC236" i="1"/>
  <c r="GX236" i="1"/>
  <c r="GV236" i="1"/>
  <c r="GP236" i="1"/>
  <c r="GN236" i="1"/>
  <c r="GM236" i="1"/>
  <c r="GO236" i="1" s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N236" i="1"/>
  <c r="I236" i="1"/>
  <c r="HC235" i="1"/>
  <c r="GX235" i="1"/>
  <c r="GV235" i="1"/>
  <c r="GP235" i="1"/>
  <c r="GN235" i="1"/>
  <c r="GL235" i="1"/>
  <c r="CZ235" i="1"/>
  <c r="CX235" i="1"/>
  <c r="CW235" i="1"/>
  <c r="CV235" i="1"/>
  <c r="CU235" i="1"/>
  <c r="T235" i="1" s="1"/>
  <c r="CT235" i="1"/>
  <c r="CS235" i="1"/>
  <c r="CR235" i="1"/>
  <c r="CQ235" i="1"/>
  <c r="CP235" i="1"/>
  <c r="O235" i="1" s="1"/>
  <c r="AJ235" i="1"/>
  <c r="AI235" i="1"/>
  <c r="AH235" i="1"/>
  <c r="AG235" i="1"/>
  <c r="AF235" i="1"/>
  <c r="AE235" i="1"/>
  <c r="AD235" i="1" s="1"/>
  <c r="AC235" i="1"/>
  <c r="Y235" i="1"/>
  <c r="GM235" i="1" s="1"/>
  <c r="GO235" i="1" s="1"/>
  <c r="X235" i="1"/>
  <c r="W235" i="1"/>
  <c r="V235" i="1"/>
  <c r="U235" i="1"/>
  <c r="S235" i="1"/>
  <c r="CY235" i="1" s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U234" i="1"/>
  <c r="T234" i="1" s="1"/>
  <c r="CT234" i="1"/>
  <c r="CS234" i="1"/>
  <c r="CR234" i="1"/>
  <c r="CQ234" i="1"/>
  <c r="CP234" i="1"/>
  <c r="O234" i="1" s="1"/>
  <c r="AJ234" i="1"/>
  <c r="AI234" i="1"/>
  <c r="AH234" i="1"/>
  <c r="AG234" i="1"/>
  <c r="AF234" i="1"/>
  <c r="AE234" i="1"/>
  <c r="AD234" i="1" s="1"/>
  <c r="AC234" i="1"/>
  <c r="W234" i="1"/>
  <c r="V234" i="1"/>
  <c r="U234" i="1"/>
  <c r="S234" i="1"/>
  <c r="CZ234" i="1" s="1"/>
  <c r="Y234" i="1" s="1"/>
  <c r="R234" i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T233" i="1" s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FV249" i="1" s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GM231" i="1" s="1"/>
  <c r="GO231" i="1" s="1"/>
  <c r="N231" i="1"/>
  <c r="I231" i="1"/>
  <c r="HC230" i="1"/>
  <c r="GX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U230" i="1"/>
  <c r="T230" i="1"/>
  <c r="S230" i="1"/>
  <c r="R230" i="1"/>
  <c r="Q230" i="1"/>
  <c r="P230" i="1"/>
  <c r="O230" i="1" s="1"/>
  <c r="GM230" i="1" s="1"/>
  <c r="GO230" i="1" s="1"/>
  <c r="N230" i="1"/>
  <c r="I230" i="1"/>
  <c r="HC229" i="1"/>
  <c r="GX229" i="1"/>
  <c r="GV229" i="1"/>
  <c r="GP229" i="1"/>
  <c r="GN229" i="1"/>
  <c r="GL229" i="1"/>
  <c r="CZ229" i="1"/>
  <c r="Y229" i="1" s="1"/>
  <c r="CX229" i="1"/>
  <c r="CW229" i="1"/>
  <c r="CV229" i="1"/>
  <c r="CT229" i="1"/>
  <c r="CS229" i="1"/>
  <c r="CR229" i="1"/>
  <c r="CQ229" i="1"/>
  <c r="CP229" i="1"/>
  <c r="O229" i="1" s="1"/>
  <c r="AJ229" i="1"/>
  <c r="AI229" i="1"/>
  <c r="AH229" i="1"/>
  <c r="AG229" i="1"/>
  <c r="CU229" i="1" s="1"/>
  <c r="AF229" i="1"/>
  <c r="AE229" i="1"/>
  <c r="AD229" i="1"/>
  <c r="AC229" i="1"/>
  <c r="AB229" i="1" s="1"/>
  <c r="W229" i="1"/>
  <c r="V229" i="1"/>
  <c r="U229" i="1"/>
  <c r="T229" i="1"/>
  <c r="S229" i="1"/>
  <c r="CY229" i="1" s="1"/>
  <c r="X229" i="1" s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Z228" i="1"/>
  <c r="Y228" i="1" s="1"/>
  <c r="CY228" i="1"/>
  <c r="X228" i="1" s="1"/>
  <c r="CX228" i="1"/>
  <c r="W228" i="1" s="1"/>
  <c r="CW228" i="1"/>
  <c r="CV228" i="1"/>
  <c r="CT228" i="1"/>
  <c r="CS228" i="1"/>
  <c r="CR228" i="1"/>
  <c r="CQ228" i="1"/>
  <c r="AJ228" i="1"/>
  <c r="AI228" i="1"/>
  <c r="AH228" i="1"/>
  <c r="AG228" i="1"/>
  <c r="CU228" i="1" s="1"/>
  <c r="T228" i="1" s="1"/>
  <c r="AF228" i="1"/>
  <c r="AE228" i="1"/>
  <c r="AD228" i="1"/>
  <c r="AC228" i="1"/>
  <c r="AB228" i="1"/>
  <c r="V228" i="1"/>
  <c r="U228" i="1"/>
  <c r="S228" i="1"/>
  <c r="R228" i="1"/>
  <c r="Q228" i="1"/>
  <c r="P228" i="1"/>
  <c r="CP228" i="1" s="1"/>
  <c r="O228" i="1" s="1"/>
  <c r="N228" i="1"/>
  <c r="D228" i="1"/>
  <c r="C228" i="1"/>
  <c r="HC227" i="1"/>
  <c r="GX227" i="1"/>
  <c r="GV227" i="1"/>
  <c r="GP227" i="1"/>
  <c r="GO227" i="1"/>
  <c r="GL227" i="1"/>
  <c r="FR249" i="1" s="1"/>
  <c r="CX227" i="1"/>
  <c r="CW227" i="1"/>
  <c r="CV227" i="1"/>
  <c r="CT227" i="1"/>
  <c r="CS227" i="1"/>
  <c r="CR227" i="1"/>
  <c r="CQ227" i="1"/>
  <c r="AJ227" i="1"/>
  <c r="AI227" i="1"/>
  <c r="AH227" i="1"/>
  <c r="AG227" i="1"/>
  <c r="CU227" i="1" s="1"/>
  <c r="AF227" i="1"/>
  <c r="AE227" i="1"/>
  <c r="AD227" i="1"/>
  <c r="AC227" i="1"/>
  <c r="AB227" i="1" s="1"/>
  <c r="W227" i="1"/>
  <c r="V227" i="1"/>
  <c r="U227" i="1"/>
  <c r="T227" i="1"/>
  <c r="S227" i="1"/>
  <c r="R227" i="1"/>
  <c r="Q227" i="1"/>
  <c r="P227" i="1"/>
  <c r="N227" i="1"/>
  <c r="D227" i="1"/>
  <c r="C227" i="1"/>
  <c r="HC226" i="1"/>
  <c r="GX226" i="1"/>
  <c r="GV226" i="1"/>
  <c r="GP226" i="1"/>
  <c r="GO226" i="1"/>
  <c r="GL226" i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AF226" i="1"/>
  <c r="AE226" i="1"/>
  <c r="AD226" i="1"/>
  <c r="AC226" i="1"/>
  <c r="AB226" i="1"/>
  <c r="V226" i="1"/>
  <c r="U226" i="1"/>
  <c r="T226" i="1"/>
  <c r="S226" i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Z225" i="1"/>
  <c r="CX225" i="1"/>
  <c r="CW225" i="1"/>
  <c r="CV225" i="1"/>
  <c r="CT225" i="1"/>
  <c r="CS225" i="1"/>
  <c r="CR225" i="1"/>
  <c r="CQ225" i="1"/>
  <c r="CP225" i="1"/>
  <c r="AJ225" i="1"/>
  <c r="AI225" i="1"/>
  <c r="AH225" i="1"/>
  <c r="AG225" i="1"/>
  <c r="CU225" i="1" s="1"/>
  <c r="AF225" i="1"/>
  <c r="AE225" i="1"/>
  <c r="AD225" i="1"/>
  <c r="AC225" i="1"/>
  <c r="AB225" i="1" s="1"/>
  <c r="Y225" i="1"/>
  <c r="W225" i="1"/>
  <c r="EB249" i="1" s="1"/>
  <c r="V225" i="1"/>
  <c r="EA249" i="1" s="1"/>
  <c r="U225" i="1"/>
  <c r="DZ249" i="1" s="1"/>
  <c r="T225" i="1"/>
  <c r="S225" i="1"/>
  <c r="R225" i="1"/>
  <c r="Q225" i="1"/>
  <c r="P225" i="1"/>
  <c r="O225" i="1"/>
  <c r="N225" i="1"/>
  <c r="D225" i="1"/>
  <c r="C225" i="1"/>
  <c r="HC224" i="1"/>
  <c r="GX224" i="1"/>
  <c r="GV224" i="1"/>
  <c r="GP224" i="1"/>
  <c r="GO224" i="1"/>
  <c r="GL224" i="1"/>
  <c r="CZ224" i="1"/>
  <c r="CY224" i="1"/>
  <c r="X224" i="1" s="1"/>
  <c r="CX224" i="1"/>
  <c r="W224" i="1" s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F224" i="1"/>
  <c r="AE224" i="1"/>
  <c r="AD224" i="1"/>
  <c r="AC224" i="1"/>
  <c r="AB224" i="1"/>
  <c r="Y224" i="1"/>
  <c r="V224" i="1"/>
  <c r="AI249" i="1" s="1"/>
  <c r="V249" i="1" s="1"/>
  <c r="U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R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I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Q190" i="1"/>
  <c r="FP190" i="1"/>
  <c r="EV190" i="1"/>
  <c r="EU190" i="1"/>
  <c r="ET190" i="1"/>
  <c r="ES190" i="1"/>
  <c r="P210" i="1" s="1"/>
  <c r="EH190" i="1"/>
  <c r="EG190" i="1"/>
  <c r="DW190" i="1"/>
  <c r="DJ190" i="1"/>
  <c r="DI190" i="1"/>
  <c r="P202" i="1" s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Z188" i="1"/>
  <c r="Y188" i="1" s="1"/>
  <c r="CY188" i="1"/>
  <c r="X188" i="1" s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B188" i="1" s="1"/>
  <c r="AE188" i="1"/>
  <c r="AD188" i="1"/>
  <c r="AC188" i="1"/>
  <c r="V188" i="1"/>
  <c r="U188" i="1"/>
  <c r="S188" i="1"/>
  <c r="R188" i="1"/>
  <c r="Q188" i="1"/>
  <c r="P188" i="1"/>
  <c r="CP188" i="1" s="1"/>
  <c r="O188" i="1"/>
  <c r="N188" i="1"/>
  <c r="D188" i="1"/>
  <c r="C188" i="1"/>
  <c r="HC187" i="1"/>
  <c r="GX187" i="1"/>
  <c r="GV187" i="1"/>
  <c r="GP187" i="1"/>
  <c r="GO187" i="1"/>
  <c r="GL187" i="1"/>
  <c r="CZ187" i="1"/>
  <c r="CW187" i="1"/>
  <c r="CV187" i="1"/>
  <c r="CT187" i="1"/>
  <c r="CS187" i="1"/>
  <c r="CR187" i="1"/>
  <c r="CQ187" i="1"/>
  <c r="AJ187" i="1"/>
  <c r="CX187" i="1" s="1"/>
  <c r="AI187" i="1"/>
  <c r="AH187" i="1"/>
  <c r="AG187" i="1"/>
  <c r="CU187" i="1" s="1"/>
  <c r="AF187" i="1"/>
  <c r="AE187" i="1"/>
  <c r="AD187" i="1"/>
  <c r="AC187" i="1"/>
  <c r="AB187" i="1" s="1"/>
  <c r="Y187" i="1"/>
  <c r="W187" i="1"/>
  <c r="V187" i="1"/>
  <c r="U187" i="1"/>
  <c r="T187" i="1"/>
  <c r="S187" i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AB186" i="1"/>
  <c r="W186" i="1"/>
  <c r="V186" i="1"/>
  <c r="U186" i="1"/>
  <c r="S186" i="1"/>
  <c r="R186" i="1"/>
  <c r="Q186" i="1"/>
  <c r="P186" i="1"/>
  <c r="CP186" i="1" s="1"/>
  <c r="O186" i="1" s="1"/>
  <c r="N186" i="1"/>
  <c r="D186" i="1"/>
  <c r="C186" i="1"/>
  <c r="HC185" i="1"/>
  <c r="GX185" i="1"/>
  <c r="GV185" i="1"/>
  <c r="GP185" i="1"/>
  <c r="GO185" i="1"/>
  <c r="GL185" i="1"/>
  <c r="CZ185" i="1"/>
  <c r="CX185" i="1"/>
  <c r="W185" i="1" s="1"/>
  <c r="CW185" i="1"/>
  <c r="CV185" i="1"/>
  <c r="CT185" i="1"/>
  <c r="CS185" i="1"/>
  <c r="CR185" i="1"/>
  <c r="CQ185" i="1"/>
  <c r="AJ185" i="1"/>
  <c r="AI185" i="1"/>
  <c r="AH185" i="1"/>
  <c r="AG185" i="1"/>
  <c r="CU185" i="1" s="1"/>
  <c r="AF185" i="1"/>
  <c r="AE185" i="1"/>
  <c r="AD185" i="1"/>
  <c r="AC185" i="1"/>
  <c r="AB185" i="1" s="1"/>
  <c r="Y185" i="1"/>
  <c r="V185" i="1"/>
  <c r="U185" i="1"/>
  <c r="T185" i="1"/>
  <c r="S185" i="1"/>
  <c r="CY185" i="1" s="1"/>
  <c r="X185" i="1" s="1"/>
  <c r="R185" i="1"/>
  <c r="Q185" i="1"/>
  <c r="CP185" i="1" s="1"/>
  <c r="O185" i="1" s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U184" i="1"/>
  <c r="T184" i="1" s="1"/>
  <c r="CT184" i="1"/>
  <c r="CS184" i="1"/>
  <c r="CR184" i="1"/>
  <c r="CQ184" i="1"/>
  <c r="AJ184" i="1"/>
  <c r="AI184" i="1"/>
  <c r="AH184" i="1"/>
  <c r="AG184" i="1"/>
  <c r="AF184" i="1"/>
  <c r="AE184" i="1"/>
  <c r="AD184" i="1" s="1"/>
  <c r="AC184" i="1"/>
  <c r="W184" i="1"/>
  <c r="V184" i="1"/>
  <c r="U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W183" i="1"/>
  <c r="CV183" i="1"/>
  <c r="CT183" i="1"/>
  <c r="CS183" i="1"/>
  <c r="CR183" i="1"/>
  <c r="CQ183" i="1"/>
  <c r="AJ183" i="1"/>
  <c r="CX183" i="1" s="1"/>
  <c r="W183" i="1" s="1"/>
  <c r="AI183" i="1"/>
  <c r="AH183" i="1"/>
  <c r="AG183" i="1"/>
  <c r="CU183" i="1" s="1"/>
  <c r="AF183" i="1"/>
  <c r="AE183" i="1"/>
  <c r="AD183" i="1" s="1"/>
  <c r="AC183" i="1"/>
  <c r="AB183" i="1" s="1"/>
  <c r="V183" i="1"/>
  <c r="U183" i="1"/>
  <c r="T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L182" i="1"/>
  <c r="CX182" i="1"/>
  <c r="CW182" i="1"/>
  <c r="CV182" i="1"/>
  <c r="CU182" i="1"/>
  <c r="T182" i="1" s="1"/>
  <c r="CT182" i="1"/>
  <c r="CS182" i="1"/>
  <c r="CR182" i="1"/>
  <c r="CQ182" i="1"/>
  <c r="CP182" i="1"/>
  <c r="O182" i="1" s="1"/>
  <c r="AJ182" i="1"/>
  <c r="AI182" i="1"/>
  <c r="AH182" i="1"/>
  <c r="AG182" i="1"/>
  <c r="AF182" i="1"/>
  <c r="AE182" i="1"/>
  <c r="AD182" i="1"/>
  <c r="AC182" i="1"/>
  <c r="AB182" i="1" s="1"/>
  <c r="W182" i="1"/>
  <c r="V182" i="1"/>
  <c r="U182" i="1"/>
  <c r="S182" i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Z181" i="1"/>
  <c r="Y181" i="1" s="1"/>
  <c r="CX181" i="1"/>
  <c r="CW181" i="1"/>
  <c r="CV181" i="1"/>
  <c r="CT181" i="1"/>
  <c r="CS181" i="1"/>
  <c r="CR181" i="1"/>
  <c r="CQ181" i="1"/>
  <c r="AJ181" i="1"/>
  <c r="AI181" i="1"/>
  <c r="AH181" i="1"/>
  <c r="AG181" i="1"/>
  <c r="CU181" i="1" s="1"/>
  <c r="T181" i="1" s="1"/>
  <c r="AF181" i="1"/>
  <c r="AE181" i="1"/>
  <c r="AD181" i="1" s="1"/>
  <c r="AC181" i="1"/>
  <c r="W181" i="1"/>
  <c r="V181" i="1"/>
  <c r="U181" i="1"/>
  <c r="S181" i="1"/>
  <c r="R181" i="1"/>
  <c r="CY181" i="1" s="1"/>
  <c r="X181" i="1" s="1"/>
  <c r="Q181" i="1"/>
  <c r="P181" i="1"/>
  <c r="N181" i="1"/>
  <c r="D181" i="1"/>
  <c r="C181" i="1"/>
  <c r="HC180" i="1"/>
  <c r="GX180" i="1"/>
  <c r="GV180" i="1"/>
  <c r="GP180" i="1"/>
  <c r="GO180" i="1"/>
  <c r="GL180" i="1"/>
  <c r="CX180" i="1"/>
  <c r="W180" i="1" s="1"/>
  <c r="CW180" i="1"/>
  <c r="CV180" i="1"/>
  <c r="CU180" i="1"/>
  <c r="T180" i="1" s="1"/>
  <c r="CT180" i="1"/>
  <c r="CS180" i="1"/>
  <c r="CR180" i="1"/>
  <c r="CQ180" i="1"/>
  <c r="AJ180" i="1"/>
  <c r="AI180" i="1"/>
  <c r="AH180" i="1"/>
  <c r="AG180" i="1"/>
  <c r="AF180" i="1"/>
  <c r="AE180" i="1"/>
  <c r="AD180" i="1"/>
  <c r="AC180" i="1"/>
  <c r="AB180" i="1" s="1"/>
  <c r="V180" i="1"/>
  <c r="U180" i="1"/>
  <c r="S180" i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Z179" i="1"/>
  <c r="Y179" i="1" s="1"/>
  <c r="CY179" i="1"/>
  <c r="X179" i="1" s="1"/>
  <c r="CX179" i="1"/>
  <c r="W179" i="1" s="1"/>
  <c r="CW179" i="1"/>
  <c r="CV179" i="1"/>
  <c r="CT179" i="1"/>
  <c r="CS179" i="1"/>
  <c r="CR179" i="1"/>
  <c r="CQ179" i="1"/>
  <c r="AJ179" i="1"/>
  <c r="AI179" i="1"/>
  <c r="AH179" i="1"/>
  <c r="AG179" i="1"/>
  <c r="CU179" i="1" s="1"/>
  <c r="T179" i="1" s="1"/>
  <c r="AF179" i="1"/>
  <c r="AE179" i="1"/>
  <c r="AD179" i="1" s="1"/>
  <c r="AC179" i="1"/>
  <c r="V179" i="1"/>
  <c r="U179" i="1"/>
  <c r="S179" i="1"/>
  <c r="R179" i="1"/>
  <c r="Q179" i="1"/>
  <c r="CP179" i="1" s="1"/>
  <c r="O179" i="1" s="1"/>
  <c r="GM179" i="1" s="1"/>
  <c r="GN179" i="1" s="1"/>
  <c r="P179" i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M176" i="1"/>
  <c r="GO176" i="1" s="1"/>
  <c r="GL176" i="1"/>
  <c r="CZ176" i="1"/>
  <c r="Y176" i="1" s="1"/>
  <c r="CY176" i="1"/>
  <c r="CW176" i="1"/>
  <c r="CV176" i="1"/>
  <c r="CU176" i="1"/>
  <c r="T176" i="1" s="1"/>
  <c r="CT176" i="1"/>
  <c r="CS176" i="1"/>
  <c r="CR176" i="1"/>
  <c r="CQ176" i="1"/>
  <c r="CP176" i="1"/>
  <c r="O176" i="1" s="1"/>
  <c r="AJ176" i="1"/>
  <c r="CX176" i="1" s="1"/>
  <c r="AI176" i="1"/>
  <c r="AH176" i="1"/>
  <c r="AG176" i="1"/>
  <c r="AF176" i="1"/>
  <c r="AE176" i="1"/>
  <c r="AD176" i="1" s="1"/>
  <c r="AC176" i="1"/>
  <c r="X176" i="1"/>
  <c r="W176" i="1"/>
  <c r="V176" i="1"/>
  <c r="U176" i="1"/>
  <c r="S176" i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W175" i="1"/>
  <c r="CV175" i="1"/>
  <c r="CU175" i="1"/>
  <c r="CT175" i="1"/>
  <c r="CS175" i="1"/>
  <c r="CR175" i="1"/>
  <c r="CQ175" i="1"/>
  <c r="AJ175" i="1"/>
  <c r="CX175" i="1" s="1"/>
  <c r="W175" i="1" s="1"/>
  <c r="AI175" i="1"/>
  <c r="AH175" i="1"/>
  <c r="AG175" i="1"/>
  <c r="AF175" i="1"/>
  <c r="AE175" i="1"/>
  <c r="AD175" i="1"/>
  <c r="AC175" i="1"/>
  <c r="AB175" i="1" s="1"/>
  <c r="V175" i="1"/>
  <c r="U175" i="1"/>
  <c r="T175" i="1"/>
  <c r="S175" i="1"/>
  <c r="CZ175" i="1" s="1"/>
  <c r="Y175" i="1" s="1"/>
  <c r="R175" i="1"/>
  <c r="Q175" i="1"/>
  <c r="P175" i="1"/>
  <c r="N175" i="1"/>
  <c r="D175" i="1"/>
  <c r="C175" i="1"/>
  <c r="HC174" i="1"/>
  <c r="GX174" i="1"/>
  <c r="GV174" i="1"/>
  <c r="GP174" i="1"/>
  <c r="GN174" i="1"/>
  <c r="GM174" i="1"/>
  <c r="GO174" i="1" s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I174" i="1"/>
  <c r="HC173" i="1"/>
  <c r="GX173" i="1"/>
  <c r="GV173" i="1"/>
  <c r="GP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GM173" i="1" s="1"/>
  <c r="GO173" i="1" s="1"/>
  <c r="N173" i="1"/>
  <c r="I173" i="1"/>
  <c r="HC172" i="1"/>
  <c r="GX172" i="1"/>
  <c r="GV172" i="1"/>
  <c r="GP172" i="1"/>
  <c r="GN172" i="1"/>
  <c r="GL172" i="1"/>
  <c r="CZ172" i="1"/>
  <c r="Y172" i="1" s="1"/>
  <c r="CY172" i="1"/>
  <c r="X172" i="1" s="1"/>
  <c r="GM172" i="1" s="1"/>
  <c r="GO172" i="1" s="1"/>
  <c r="CX172" i="1"/>
  <c r="W172" i="1" s="1"/>
  <c r="CW172" i="1"/>
  <c r="CV172" i="1"/>
  <c r="CT172" i="1"/>
  <c r="CS172" i="1"/>
  <c r="CR172" i="1"/>
  <c r="CQ172" i="1"/>
  <c r="AJ172" i="1"/>
  <c r="AI172" i="1"/>
  <c r="AH172" i="1"/>
  <c r="AG172" i="1"/>
  <c r="CU172" i="1" s="1"/>
  <c r="T172" i="1" s="1"/>
  <c r="AF172" i="1"/>
  <c r="AE172" i="1"/>
  <c r="AD172" i="1" s="1"/>
  <c r="AC172" i="1"/>
  <c r="AB172" i="1"/>
  <c r="V172" i="1"/>
  <c r="U172" i="1"/>
  <c r="S172" i="1"/>
  <c r="CP172" i="1" s="1"/>
  <c r="O172" i="1" s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X171" i="1"/>
  <c r="W171" i="1" s="1"/>
  <c r="CW171" i="1"/>
  <c r="CV171" i="1"/>
  <c r="CU171" i="1"/>
  <c r="T171" i="1" s="1"/>
  <c r="CT171" i="1"/>
  <c r="CS171" i="1"/>
  <c r="CR171" i="1"/>
  <c r="CQ171" i="1"/>
  <c r="AJ171" i="1"/>
  <c r="AI171" i="1"/>
  <c r="AH171" i="1"/>
  <c r="AG171" i="1"/>
  <c r="AF171" i="1"/>
  <c r="AE171" i="1"/>
  <c r="AD171" i="1"/>
  <c r="AC171" i="1"/>
  <c r="AB171" i="1" s="1"/>
  <c r="V171" i="1"/>
  <c r="U171" i="1"/>
  <c r="S171" i="1"/>
  <c r="R171" i="1"/>
  <c r="Q171" i="1"/>
  <c r="P171" i="1"/>
  <c r="N171" i="1"/>
  <c r="D171" i="1"/>
  <c r="C171" i="1"/>
  <c r="HC170" i="1"/>
  <c r="GX170" i="1"/>
  <c r="GV170" i="1"/>
  <c r="GP170" i="1"/>
  <c r="GO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GM170" i="1" s="1"/>
  <c r="N170" i="1"/>
  <c r="I170" i="1"/>
  <c r="HC169" i="1"/>
  <c r="GX169" i="1"/>
  <c r="GV169" i="1"/>
  <c r="GP169" i="1"/>
  <c r="GO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GM169" i="1" s="1"/>
  <c r="N169" i="1"/>
  <c r="I169" i="1"/>
  <c r="HC168" i="1"/>
  <c r="GX168" i="1"/>
  <c r="GV168" i="1"/>
  <c r="GP168" i="1"/>
  <c r="GN168" i="1"/>
  <c r="GL168" i="1"/>
  <c r="CW168" i="1"/>
  <c r="CV168" i="1"/>
  <c r="CT168" i="1"/>
  <c r="CS168" i="1"/>
  <c r="CR168" i="1"/>
  <c r="CQ168" i="1"/>
  <c r="AJ168" i="1"/>
  <c r="CX168" i="1" s="1"/>
  <c r="W168" i="1" s="1"/>
  <c r="AI168" i="1"/>
  <c r="AH168" i="1"/>
  <c r="AG168" i="1"/>
  <c r="CU168" i="1" s="1"/>
  <c r="AF168" i="1"/>
  <c r="AE168" i="1"/>
  <c r="AD168" i="1" s="1"/>
  <c r="AB168" i="1" s="1"/>
  <c r="AC168" i="1"/>
  <c r="V168" i="1"/>
  <c r="U168" i="1"/>
  <c r="T168" i="1"/>
  <c r="S168" i="1"/>
  <c r="R168" i="1"/>
  <c r="Q168" i="1"/>
  <c r="P168" i="1"/>
  <c r="N168" i="1"/>
  <c r="D168" i="1"/>
  <c r="C168" i="1"/>
  <c r="HC167" i="1"/>
  <c r="GX167" i="1"/>
  <c r="GV167" i="1"/>
  <c r="GP167" i="1"/>
  <c r="GN167" i="1"/>
  <c r="GL167" i="1"/>
  <c r="CW167" i="1"/>
  <c r="CV167" i="1"/>
  <c r="CU167" i="1"/>
  <c r="T167" i="1" s="1"/>
  <c r="CT167" i="1"/>
  <c r="CS167" i="1"/>
  <c r="CR167" i="1"/>
  <c r="CQ167" i="1"/>
  <c r="AJ167" i="1"/>
  <c r="CX167" i="1" s="1"/>
  <c r="AI167" i="1"/>
  <c r="AH167" i="1"/>
  <c r="AG167" i="1"/>
  <c r="AF167" i="1"/>
  <c r="AE167" i="1"/>
  <c r="AD167" i="1" s="1"/>
  <c r="AB167" i="1" s="1"/>
  <c r="AC167" i="1"/>
  <c r="W167" i="1"/>
  <c r="V167" i="1"/>
  <c r="U167" i="1"/>
  <c r="S167" i="1"/>
  <c r="R167" i="1"/>
  <c r="Q167" i="1"/>
  <c r="P167" i="1"/>
  <c r="CP167" i="1" s="1"/>
  <c r="O167" i="1" s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M165" i="1"/>
  <c r="GO165" i="1" s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I165" i="1"/>
  <c r="HC164" i="1"/>
  <c r="GX164" i="1"/>
  <c r="GV164" i="1"/>
  <c r="GP164" i="1"/>
  <c r="GN164" i="1"/>
  <c r="GL164" i="1"/>
  <c r="CX164" i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 s="1"/>
  <c r="AC164" i="1"/>
  <c r="AB164" i="1" s="1"/>
  <c r="W164" i="1"/>
  <c r="V164" i="1"/>
  <c r="U164" i="1"/>
  <c r="S164" i="1"/>
  <c r="CZ164" i="1" s="1"/>
  <c r="Y164" i="1" s="1"/>
  <c r="R164" i="1"/>
  <c r="CY164" i="1" s="1"/>
  <c r="X164" i="1" s="1"/>
  <c r="Q164" i="1"/>
  <c r="P164" i="1"/>
  <c r="CP164" i="1" s="1"/>
  <c r="O164" i="1" s="1"/>
  <c r="GM164" i="1" s="1"/>
  <c r="GO164" i="1" s="1"/>
  <c r="N164" i="1"/>
  <c r="D164" i="1"/>
  <c r="C164" i="1"/>
  <c r="HC163" i="1"/>
  <c r="GX163" i="1"/>
  <c r="GV163" i="1"/>
  <c r="GP163" i="1"/>
  <c r="GN163" i="1"/>
  <c r="GL163" i="1"/>
  <c r="CZ163" i="1"/>
  <c r="Y163" i="1" s="1"/>
  <c r="CY163" i="1"/>
  <c r="X163" i="1" s="1"/>
  <c r="CW163" i="1"/>
  <c r="CV163" i="1"/>
  <c r="CU163" i="1"/>
  <c r="CT163" i="1"/>
  <c r="CS163" i="1"/>
  <c r="CR163" i="1"/>
  <c r="CQ163" i="1"/>
  <c r="AJ163" i="1"/>
  <c r="CX163" i="1" s="1"/>
  <c r="W163" i="1" s="1"/>
  <c r="AI163" i="1"/>
  <c r="AH163" i="1"/>
  <c r="AG163" i="1"/>
  <c r="AF163" i="1"/>
  <c r="AE163" i="1"/>
  <c r="AD163" i="1"/>
  <c r="AC163" i="1"/>
  <c r="AB163" i="1"/>
  <c r="V163" i="1"/>
  <c r="U163" i="1"/>
  <c r="T163" i="1"/>
  <c r="S163" i="1"/>
  <c r="R163" i="1"/>
  <c r="Q163" i="1"/>
  <c r="P163" i="1"/>
  <c r="CP163" i="1" s="1"/>
  <c r="O163" i="1"/>
  <c r="GM163" i="1" s="1"/>
  <c r="GO163" i="1" s="1"/>
  <c r="N163" i="1"/>
  <c r="D163" i="1"/>
  <c r="C163" i="1"/>
  <c r="HC162" i="1"/>
  <c r="GX162" i="1"/>
  <c r="GV162" i="1"/>
  <c r="GP162" i="1"/>
  <c r="GN162" i="1"/>
  <c r="GM162" i="1"/>
  <c r="GO162" i="1" s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Y160" i="1"/>
  <c r="X160" i="1" s="1"/>
  <c r="CX160" i="1"/>
  <c r="W160" i="1" s="1"/>
  <c r="CW160" i="1"/>
  <c r="CV160" i="1"/>
  <c r="CT160" i="1"/>
  <c r="CS160" i="1"/>
  <c r="CR160" i="1"/>
  <c r="CQ160" i="1"/>
  <c r="AJ160" i="1"/>
  <c r="AI160" i="1"/>
  <c r="AH160" i="1"/>
  <c r="AG160" i="1"/>
  <c r="CU160" i="1" s="1"/>
  <c r="T160" i="1" s="1"/>
  <c r="AF160" i="1"/>
  <c r="AE160" i="1"/>
  <c r="AD160" i="1"/>
  <c r="AC160" i="1"/>
  <c r="V160" i="1"/>
  <c r="U160" i="1"/>
  <c r="S160" i="1"/>
  <c r="CZ160" i="1" s="1"/>
  <c r="Y160" i="1" s="1"/>
  <c r="R160" i="1"/>
  <c r="Q160" i="1"/>
  <c r="P160" i="1"/>
  <c r="CP160" i="1" s="1"/>
  <c r="O160" i="1"/>
  <c r="N160" i="1"/>
  <c r="D160" i="1"/>
  <c r="C160" i="1"/>
  <c r="HC159" i="1"/>
  <c r="GX159" i="1"/>
  <c r="GV159" i="1"/>
  <c r="GP159" i="1"/>
  <c r="GN159" i="1"/>
  <c r="GL159" i="1"/>
  <c r="CZ159" i="1"/>
  <c r="Y159" i="1" s="1"/>
  <c r="CY159" i="1"/>
  <c r="X159" i="1" s="1"/>
  <c r="CW159" i="1"/>
  <c r="CV159" i="1"/>
  <c r="CU159" i="1"/>
  <c r="CT159" i="1"/>
  <c r="CS159" i="1"/>
  <c r="CR159" i="1"/>
  <c r="CQ159" i="1"/>
  <c r="CP159" i="1"/>
  <c r="AJ159" i="1"/>
  <c r="CX159" i="1" s="1"/>
  <c r="W159" i="1" s="1"/>
  <c r="AI159" i="1"/>
  <c r="AH159" i="1"/>
  <c r="AG159" i="1"/>
  <c r="AF159" i="1"/>
  <c r="AE159" i="1"/>
  <c r="AD159" i="1"/>
  <c r="AC159" i="1"/>
  <c r="AB159" i="1" s="1"/>
  <c r="V159" i="1"/>
  <c r="U159" i="1"/>
  <c r="T159" i="1"/>
  <c r="S159" i="1"/>
  <c r="R159" i="1"/>
  <c r="Q159" i="1"/>
  <c r="P159" i="1"/>
  <c r="O159" i="1"/>
  <c r="GM159" i="1" s="1"/>
  <c r="GO159" i="1" s="1"/>
  <c r="N159" i="1"/>
  <c r="D159" i="1"/>
  <c r="C159" i="1"/>
  <c r="HC158" i="1"/>
  <c r="GX158" i="1"/>
  <c r="GV158" i="1"/>
  <c r="GP158" i="1"/>
  <c r="GO158" i="1"/>
  <c r="GL158" i="1"/>
  <c r="CZ158" i="1"/>
  <c r="Y158" i="1" s="1"/>
  <c r="CY158" i="1"/>
  <c r="X158" i="1" s="1"/>
  <c r="CX158" i="1"/>
  <c r="W158" i="1" s="1"/>
  <c r="CW158" i="1"/>
  <c r="CV158" i="1"/>
  <c r="CU158" i="1"/>
  <c r="CT158" i="1"/>
  <c r="CS158" i="1"/>
  <c r="CR158" i="1"/>
  <c r="CQ158" i="1"/>
  <c r="AJ158" i="1"/>
  <c r="AI158" i="1"/>
  <c r="AH158" i="1"/>
  <c r="AG158" i="1"/>
  <c r="AF158" i="1"/>
  <c r="AE158" i="1"/>
  <c r="AD158" i="1"/>
  <c r="AB158" i="1" s="1"/>
  <c r="AC158" i="1"/>
  <c r="V158" i="1"/>
  <c r="U158" i="1"/>
  <c r="T158" i="1"/>
  <c r="S158" i="1"/>
  <c r="R158" i="1"/>
  <c r="Q158" i="1"/>
  <c r="P158" i="1"/>
  <c r="CP158" i="1" s="1"/>
  <c r="O158" i="1"/>
  <c r="GM158" i="1" s="1"/>
  <c r="GN158" i="1" s="1"/>
  <c r="N158" i="1"/>
  <c r="D158" i="1"/>
  <c r="C158" i="1"/>
  <c r="HC157" i="1"/>
  <c r="GX157" i="1"/>
  <c r="GV157" i="1"/>
  <c r="GP157" i="1"/>
  <c r="GO157" i="1"/>
  <c r="GL157" i="1"/>
  <c r="CZ157" i="1"/>
  <c r="Y157" i="1" s="1"/>
  <c r="CY157" i="1"/>
  <c r="X157" i="1" s="1"/>
  <c r="CW157" i="1"/>
  <c r="CV157" i="1"/>
  <c r="CU157" i="1"/>
  <c r="CT157" i="1"/>
  <c r="CS157" i="1"/>
  <c r="CR157" i="1"/>
  <c r="CQ157" i="1"/>
  <c r="CP157" i="1"/>
  <c r="AJ157" i="1"/>
  <c r="CX157" i="1" s="1"/>
  <c r="W157" i="1" s="1"/>
  <c r="AI157" i="1"/>
  <c r="AH157" i="1"/>
  <c r="AG157" i="1"/>
  <c r="AF157" i="1"/>
  <c r="AE157" i="1"/>
  <c r="AD157" i="1"/>
  <c r="AC157" i="1"/>
  <c r="AB157" i="1"/>
  <c r="V157" i="1"/>
  <c r="U157" i="1"/>
  <c r="T157" i="1"/>
  <c r="S157" i="1"/>
  <c r="R157" i="1"/>
  <c r="Q157" i="1"/>
  <c r="P157" i="1"/>
  <c r="O157" i="1"/>
  <c r="N157" i="1"/>
  <c r="D157" i="1"/>
  <c r="C157" i="1"/>
  <c r="HC156" i="1"/>
  <c r="GX156" i="1"/>
  <c r="GV156" i="1"/>
  <c r="GP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GM156" i="1" s="1"/>
  <c r="GO156" i="1" s="1"/>
  <c r="N156" i="1"/>
  <c r="I156" i="1"/>
  <c r="HC155" i="1"/>
  <c r="GX155" i="1"/>
  <c r="GV155" i="1"/>
  <c r="GP155" i="1"/>
  <c r="GO155" i="1"/>
  <c r="GN155" i="1"/>
  <c r="GM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I155" i="1"/>
  <c r="HC154" i="1"/>
  <c r="GX154" i="1"/>
  <c r="GV154" i="1"/>
  <c r="GP154" i="1"/>
  <c r="GN154" i="1"/>
  <c r="GL154" i="1"/>
  <c r="CX154" i="1"/>
  <c r="W154" i="1" s="1"/>
  <c r="CW154" i="1"/>
  <c r="CV154" i="1"/>
  <c r="CU154" i="1"/>
  <c r="T154" i="1" s="1"/>
  <c r="CT154" i="1"/>
  <c r="CS154" i="1"/>
  <c r="CR154" i="1"/>
  <c r="CQ154" i="1"/>
  <c r="AJ154" i="1"/>
  <c r="AI154" i="1"/>
  <c r="AH154" i="1"/>
  <c r="AG154" i="1"/>
  <c r="AF154" i="1"/>
  <c r="AE154" i="1"/>
  <c r="AD154" i="1"/>
  <c r="AB154" i="1" s="1"/>
  <c r="AC154" i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Y153" i="1"/>
  <c r="CX153" i="1"/>
  <c r="W153" i="1" s="1"/>
  <c r="CW153" i="1"/>
  <c r="CV153" i="1"/>
  <c r="CT153" i="1"/>
  <c r="CS153" i="1"/>
  <c r="CR153" i="1"/>
  <c r="CQ153" i="1"/>
  <c r="AJ153" i="1"/>
  <c r="AI153" i="1"/>
  <c r="AH153" i="1"/>
  <c r="AG153" i="1"/>
  <c r="CU153" i="1" s="1"/>
  <c r="T153" i="1" s="1"/>
  <c r="AF153" i="1"/>
  <c r="AB153" i="1" s="1"/>
  <c r="AE153" i="1"/>
  <c r="AD153" i="1"/>
  <c r="AC153" i="1"/>
  <c r="X153" i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N151" i="1"/>
  <c r="I151" i="1"/>
  <c r="GX151" i="1" s="1"/>
  <c r="HC150" i="1"/>
  <c r="GX150" i="1"/>
  <c r="GV150" i="1"/>
  <c r="GP150" i="1"/>
  <c r="GN150" i="1"/>
  <c r="GL150" i="1"/>
  <c r="CW150" i="1"/>
  <c r="CV150" i="1"/>
  <c r="CU150" i="1"/>
  <c r="T150" i="1" s="1"/>
  <c r="CT150" i="1"/>
  <c r="CS150" i="1"/>
  <c r="CR150" i="1"/>
  <c r="CQ150" i="1"/>
  <c r="AJ150" i="1"/>
  <c r="CX150" i="1" s="1"/>
  <c r="W150" i="1" s="1"/>
  <c r="AI150" i="1"/>
  <c r="AH150" i="1"/>
  <c r="AG150" i="1"/>
  <c r="AF150" i="1"/>
  <c r="AE150" i="1"/>
  <c r="AD150" i="1" s="1"/>
  <c r="AB150" i="1" s="1"/>
  <c r="AC150" i="1"/>
  <c r="V150" i="1"/>
  <c r="U150" i="1"/>
  <c r="S150" i="1"/>
  <c r="CZ150" i="1" s="1"/>
  <c r="Y150" i="1" s="1"/>
  <c r="R150" i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Y149" i="1"/>
  <c r="X149" i="1" s="1"/>
  <c r="CW149" i="1"/>
  <c r="CV149" i="1"/>
  <c r="CU149" i="1"/>
  <c r="T149" i="1" s="1"/>
  <c r="CT149" i="1"/>
  <c r="CS149" i="1"/>
  <c r="CR149" i="1"/>
  <c r="CQ149" i="1"/>
  <c r="AJ149" i="1"/>
  <c r="CX149" i="1" s="1"/>
  <c r="W149" i="1" s="1"/>
  <c r="AI149" i="1"/>
  <c r="AH149" i="1"/>
  <c r="AG149" i="1"/>
  <c r="AF149" i="1"/>
  <c r="AE149" i="1"/>
  <c r="AD149" i="1" s="1"/>
  <c r="AC149" i="1"/>
  <c r="AB149" i="1" s="1"/>
  <c r="V149" i="1"/>
  <c r="U149" i="1"/>
  <c r="S149" i="1"/>
  <c r="CZ149" i="1" s="1"/>
  <c r="Y149" i="1" s="1"/>
  <c r="R149" i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L148" i="1"/>
  <c r="CW148" i="1"/>
  <c r="CV148" i="1"/>
  <c r="CU148" i="1"/>
  <c r="T148" i="1" s="1"/>
  <c r="CT148" i="1"/>
  <c r="CS148" i="1"/>
  <c r="CR148" i="1"/>
  <c r="CQ148" i="1"/>
  <c r="AJ148" i="1"/>
  <c r="CX148" i="1" s="1"/>
  <c r="W148" i="1" s="1"/>
  <c r="AI148" i="1"/>
  <c r="AH148" i="1"/>
  <c r="AG148" i="1"/>
  <c r="AF148" i="1"/>
  <c r="AE148" i="1"/>
  <c r="AD148" i="1"/>
  <c r="AC148" i="1"/>
  <c r="AB148" i="1"/>
  <c r="V148" i="1"/>
  <c r="U148" i="1"/>
  <c r="S148" i="1"/>
  <c r="CZ148" i="1" s="1"/>
  <c r="Y148" i="1" s="1"/>
  <c r="R148" i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W147" i="1"/>
  <c r="CV147" i="1"/>
  <c r="CU147" i="1"/>
  <c r="T147" i="1" s="1"/>
  <c r="CT147" i="1"/>
  <c r="CS147" i="1"/>
  <c r="CR147" i="1"/>
  <c r="CQ147" i="1"/>
  <c r="AJ147" i="1"/>
  <c r="CX147" i="1" s="1"/>
  <c r="AI147" i="1"/>
  <c r="AH147" i="1"/>
  <c r="AG147" i="1"/>
  <c r="AF147" i="1"/>
  <c r="AE147" i="1"/>
  <c r="AD147" i="1" s="1"/>
  <c r="AC147" i="1"/>
  <c r="W147" i="1"/>
  <c r="V147" i="1"/>
  <c r="U147" i="1"/>
  <c r="S147" i="1"/>
  <c r="R147" i="1"/>
  <c r="CY147" i="1" s="1"/>
  <c r="X147" i="1" s="1"/>
  <c r="Q147" i="1"/>
  <c r="P147" i="1"/>
  <c r="N147" i="1"/>
  <c r="D147" i="1"/>
  <c r="C147" i="1"/>
  <c r="HC146" i="1"/>
  <c r="GX146" i="1"/>
  <c r="GV146" i="1"/>
  <c r="GP146" i="1"/>
  <c r="GO146" i="1"/>
  <c r="GL146" i="1"/>
  <c r="CW146" i="1"/>
  <c r="CV146" i="1"/>
  <c r="CU146" i="1"/>
  <c r="T146" i="1" s="1"/>
  <c r="CT146" i="1"/>
  <c r="CS146" i="1"/>
  <c r="CR146" i="1"/>
  <c r="CQ146" i="1"/>
  <c r="AJ146" i="1"/>
  <c r="CX146" i="1" s="1"/>
  <c r="W146" i="1" s="1"/>
  <c r="AI146" i="1"/>
  <c r="AH146" i="1"/>
  <c r="AG146" i="1"/>
  <c r="AF146" i="1"/>
  <c r="AE146" i="1"/>
  <c r="AD146" i="1"/>
  <c r="AB146" i="1" s="1"/>
  <c r="AC146" i="1"/>
  <c r="V146" i="1"/>
  <c r="U146" i="1"/>
  <c r="S146" i="1"/>
  <c r="CZ146" i="1" s="1"/>
  <c r="Y146" i="1" s="1"/>
  <c r="R146" i="1"/>
  <c r="Q146" i="1"/>
  <c r="P146" i="1"/>
  <c r="CP146" i="1" s="1"/>
  <c r="O146" i="1" s="1"/>
  <c r="N146" i="1"/>
  <c r="D146" i="1"/>
  <c r="C146" i="1"/>
  <c r="HC145" i="1"/>
  <c r="GX145" i="1"/>
  <c r="GV145" i="1"/>
  <c r="GP145" i="1"/>
  <c r="GO145" i="1"/>
  <c r="GL145" i="1"/>
  <c r="CY145" i="1"/>
  <c r="X145" i="1" s="1"/>
  <c r="CW145" i="1"/>
  <c r="CV145" i="1"/>
  <c r="CU145" i="1"/>
  <c r="T145" i="1" s="1"/>
  <c r="CT145" i="1"/>
  <c r="CS145" i="1"/>
  <c r="CR145" i="1"/>
  <c r="CQ145" i="1"/>
  <c r="AJ145" i="1"/>
  <c r="CX145" i="1" s="1"/>
  <c r="AI145" i="1"/>
  <c r="AH145" i="1"/>
  <c r="AG145" i="1"/>
  <c r="AF145" i="1"/>
  <c r="AE145" i="1"/>
  <c r="AD145" i="1"/>
  <c r="AC145" i="1"/>
  <c r="W145" i="1"/>
  <c r="V145" i="1"/>
  <c r="U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DV190" i="1" s="1"/>
  <c r="P144" i="1"/>
  <c r="O144" i="1" s="1"/>
  <c r="GM144" i="1" s="1"/>
  <c r="GO144" i="1" s="1"/>
  <c r="N144" i="1"/>
  <c r="I144" i="1"/>
  <c r="HC143" i="1"/>
  <c r="GX143" i="1"/>
  <c r="CJ190" i="1" s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AI190" i="1" s="1"/>
  <c r="V190" i="1" s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Z142" i="1"/>
  <c r="Y142" i="1" s="1"/>
  <c r="CY142" i="1"/>
  <c r="CW142" i="1"/>
  <c r="CV142" i="1"/>
  <c r="CU142" i="1"/>
  <c r="CT142" i="1"/>
  <c r="CS142" i="1"/>
  <c r="CR142" i="1"/>
  <c r="CQ142" i="1"/>
  <c r="CP142" i="1"/>
  <c r="AJ142" i="1"/>
  <c r="CX142" i="1" s="1"/>
  <c r="W142" i="1" s="1"/>
  <c r="AI142" i="1"/>
  <c r="AH142" i="1"/>
  <c r="AG142" i="1"/>
  <c r="AF142" i="1"/>
  <c r="AE142" i="1"/>
  <c r="AD142" i="1"/>
  <c r="AC142" i="1"/>
  <c r="AB142" i="1"/>
  <c r="X142" i="1"/>
  <c r="V142" i="1"/>
  <c r="U142" i="1"/>
  <c r="T142" i="1"/>
  <c r="S142" i="1"/>
  <c r="R142" i="1"/>
  <c r="Q142" i="1"/>
  <c r="P142" i="1"/>
  <c r="O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U141" i="1"/>
  <c r="CT141" i="1"/>
  <c r="CS141" i="1"/>
  <c r="CR141" i="1"/>
  <c r="CQ141" i="1"/>
  <c r="AJ141" i="1"/>
  <c r="AI141" i="1"/>
  <c r="AH141" i="1"/>
  <c r="AG141" i="1"/>
  <c r="AF141" i="1"/>
  <c r="AE141" i="1"/>
  <c r="AD141" i="1"/>
  <c r="AC141" i="1"/>
  <c r="AB141" i="1"/>
  <c r="V141" i="1"/>
  <c r="U141" i="1"/>
  <c r="T141" i="1"/>
  <c r="S141" i="1"/>
  <c r="R141" i="1"/>
  <c r="CZ141" i="1" s="1"/>
  <c r="Y141" i="1" s="1"/>
  <c r="Q141" i="1"/>
  <c r="P141" i="1"/>
  <c r="N141" i="1"/>
  <c r="D141" i="1"/>
  <c r="C141" i="1"/>
  <c r="HC140" i="1"/>
  <c r="GX140" i="1"/>
  <c r="GV140" i="1"/>
  <c r="GP140" i="1"/>
  <c r="GO140" i="1"/>
  <c r="GL140" i="1"/>
  <c r="CZ140" i="1"/>
  <c r="Y140" i="1" s="1"/>
  <c r="CY140" i="1"/>
  <c r="CW140" i="1"/>
  <c r="CV140" i="1"/>
  <c r="CU140" i="1"/>
  <c r="CT140" i="1"/>
  <c r="CS140" i="1"/>
  <c r="CR140" i="1"/>
  <c r="CQ140" i="1"/>
  <c r="CP140" i="1"/>
  <c r="AJ140" i="1"/>
  <c r="CX140" i="1" s="1"/>
  <c r="W140" i="1" s="1"/>
  <c r="AI140" i="1"/>
  <c r="AH140" i="1"/>
  <c r="AG140" i="1"/>
  <c r="AF140" i="1"/>
  <c r="AE140" i="1"/>
  <c r="AD140" i="1"/>
  <c r="AC140" i="1"/>
  <c r="AB140" i="1" s="1"/>
  <c r="X140" i="1"/>
  <c r="V140" i="1"/>
  <c r="U140" i="1"/>
  <c r="T140" i="1"/>
  <c r="S140" i="1"/>
  <c r="R140" i="1"/>
  <c r="Q140" i="1"/>
  <c r="P140" i="1"/>
  <c r="O140" i="1"/>
  <c r="N140" i="1"/>
  <c r="D140" i="1"/>
  <c r="C140" i="1"/>
  <c r="HC139" i="1"/>
  <c r="GX139" i="1"/>
  <c r="GV139" i="1"/>
  <c r="GP139" i="1"/>
  <c r="GO139" i="1"/>
  <c r="GL139" i="1"/>
  <c r="CX139" i="1"/>
  <c r="W139" i="1" s="1"/>
  <c r="CW139" i="1"/>
  <c r="CV139" i="1"/>
  <c r="CU139" i="1"/>
  <c r="CT139" i="1"/>
  <c r="CS139" i="1"/>
  <c r="CR139" i="1"/>
  <c r="CQ139" i="1"/>
  <c r="AJ139" i="1"/>
  <c r="AI139" i="1"/>
  <c r="AH139" i="1"/>
  <c r="AG139" i="1"/>
  <c r="AF139" i="1"/>
  <c r="AE139" i="1"/>
  <c r="AD139" i="1"/>
  <c r="AC139" i="1"/>
  <c r="V139" i="1"/>
  <c r="U139" i="1"/>
  <c r="T139" i="1"/>
  <c r="S139" i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Z138" i="1"/>
  <c r="Y138" i="1" s="1"/>
  <c r="CY138" i="1"/>
  <c r="CW138" i="1"/>
  <c r="CV138" i="1"/>
  <c r="CU138" i="1"/>
  <c r="CT138" i="1"/>
  <c r="CS138" i="1"/>
  <c r="CR138" i="1"/>
  <c r="CQ138" i="1"/>
  <c r="CP138" i="1"/>
  <c r="AJ138" i="1"/>
  <c r="CX138" i="1" s="1"/>
  <c r="W138" i="1" s="1"/>
  <c r="AI138" i="1"/>
  <c r="AH138" i="1"/>
  <c r="AG138" i="1"/>
  <c r="AF138" i="1"/>
  <c r="AE138" i="1"/>
  <c r="AD138" i="1"/>
  <c r="AC138" i="1"/>
  <c r="AB138" i="1"/>
  <c r="X138" i="1"/>
  <c r="V138" i="1"/>
  <c r="U138" i="1"/>
  <c r="T138" i="1"/>
  <c r="S138" i="1"/>
  <c r="R138" i="1"/>
  <c r="Q138" i="1"/>
  <c r="P138" i="1"/>
  <c r="O138" i="1"/>
  <c r="N138" i="1"/>
  <c r="D138" i="1"/>
  <c r="C138" i="1"/>
  <c r="HC137" i="1"/>
  <c r="GX137" i="1"/>
  <c r="GV137" i="1"/>
  <c r="GP137" i="1"/>
  <c r="GO137" i="1"/>
  <c r="GL137" i="1"/>
  <c r="CX137" i="1"/>
  <c r="W137" i="1" s="1"/>
  <c r="CW137" i="1"/>
  <c r="CV137" i="1"/>
  <c r="CU137" i="1"/>
  <c r="CT137" i="1"/>
  <c r="CS137" i="1"/>
  <c r="CR137" i="1"/>
  <c r="CQ137" i="1"/>
  <c r="AJ137" i="1"/>
  <c r="AI137" i="1"/>
  <c r="AH137" i="1"/>
  <c r="AG137" i="1"/>
  <c r="AF137" i="1"/>
  <c r="AB137" i="1" s="1"/>
  <c r="AE137" i="1"/>
  <c r="AD137" i="1"/>
  <c r="AC137" i="1"/>
  <c r="V137" i="1"/>
  <c r="U137" i="1"/>
  <c r="T137" i="1"/>
  <c r="S137" i="1"/>
  <c r="R137" i="1"/>
  <c r="CZ137" i="1" s="1"/>
  <c r="Y137" i="1" s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Y136" i="1"/>
  <c r="X136" i="1" s="1"/>
  <c r="CW136" i="1"/>
  <c r="CV136" i="1"/>
  <c r="CU136" i="1"/>
  <c r="CT136" i="1"/>
  <c r="CS136" i="1"/>
  <c r="CR136" i="1"/>
  <c r="CQ136" i="1"/>
  <c r="CP136" i="1"/>
  <c r="AJ136" i="1"/>
  <c r="CX136" i="1" s="1"/>
  <c r="W136" i="1" s="1"/>
  <c r="AI136" i="1"/>
  <c r="AH136" i="1"/>
  <c r="AG136" i="1"/>
  <c r="AF136" i="1"/>
  <c r="AE136" i="1"/>
  <c r="AD136" i="1"/>
  <c r="AC136" i="1"/>
  <c r="AB136" i="1"/>
  <c r="V136" i="1"/>
  <c r="U136" i="1"/>
  <c r="T136" i="1"/>
  <c r="S136" i="1"/>
  <c r="R136" i="1"/>
  <c r="Q136" i="1"/>
  <c r="P136" i="1"/>
  <c r="O136" i="1"/>
  <c r="N136" i="1"/>
  <c r="D136" i="1"/>
  <c r="C136" i="1"/>
  <c r="HC135" i="1"/>
  <c r="GX135" i="1"/>
  <c r="GV135" i="1"/>
  <c r="GP135" i="1"/>
  <c r="GO135" i="1"/>
  <c r="GL135" i="1"/>
  <c r="CZ135" i="1"/>
  <c r="Y135" i="1" s="1"/>
  <c r="CY135" i="1"/>
  <c r="X135" i="1" s="1"/>
  <c r="CX135" i="1"/>
  <c r="W135" i="1" s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/>
  <c r="AC135" i="1"/>
  <c r="AB135" i="1" s="1"/>
  <c r="V135" i="1"/>
  <c r="U135" i="1"/>
  <c r="S135" i="1"/>
  <c r="R135" i="1"/>
  <c r="Q135" i="1"/>
  <c r="P135" i="1"/>
  <c r="CP135" i="1" s="1"/>
  <c r="O135" i="1"/>
  <c r="N135" i="1"/>
  <c r="D135" i="1"/>
  <c r="C135" i="1"/>
  <c r="HC134" i="1"/>
  <c r="GX134" i="1"/>
  <c r="GV134" i="1"/>
  <c r="GP134" i="1"/>
  <c r="GO134" i="1"/>
  <c r="GL134" i="1"/>
  <c r="CZ134" i="1"/>
  <c r="Y134" i="1" s="1"/>
  <c r="CY134" i="1"/>
  <c r="X134" i="1" s="1"/>
  <c r="CW134" i="1"/>
  <c r="CV134" i="1"/>
  <c r="CU134" i="1"/>
  <c r="CT134" i="1"/>
  <c r="CS134" i="1"/>
  <c r="CR134" i="1"/>
  <c r="CQ134" i="1"/>
  <c r="CP134" i="1"/>
  <c r="AJ134" i="1"/>
  <c r="CX134" i="1" s="1"/>
  <c r="W134" i="1" s="1"/>
  <c r="AI134" i="1"/>
  <c r="AH134" i="1"/>
  <c r="AG134" i="1"/>
  <c r="AF134" i="1"/>
  <c r="AE134" i="1"/>
  <c r="AD134" i="1"/>
  <c r="AC134" i="1"/>
  <c r="AB134" i="1"/>
  <c r="V134" i="1"/>
  <c r="U134" i="1"/>
  <c r="T134" i="1"/>
  <c r="S134" i="1"/>
  <c r="R134" i="1"/>
  <c r="Q134" i="1"/>
  <c r="P134" i="1"/>
  <c r="O134" i="1"/>
  <c r="GM134" i="1" s="1"/>
  <c r="GN134" i="1" s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X133" i="1" s="1"/>
  <c r="CX133" i="1"/>
  <c r="W133" i="1" s="1"/>
  <c r="CW133" i="1"/>
  <c r="CV133" i="1"/>
  <c r="CU133" i="1"/>
  <c r="T133" i="1" s="1"/>
  <c r="CT133" i="1"/>
  <c r="CS133" i="1"/>
  <c r="CR133" i="1"/>
  <c r="CQ133" i="1"/>
  <c r="AJ133" i="1"/>
  <c r="AI133" i="1"/>
  <c r="AH133" i="1"/>
  <c r="AG133" i="1"/>
  <c r="AF133" i="1"/>
  <c r="AE133" i="1"/>
  <c r="AD133" i="1"/>
  <c r="AC133" i="1"/>
  <c r="V133" i="1"/>
  <c r="U133" i="1"/>
  <c r="S133" i="1"/>
  <c r="R133" i="1"/>
  <c r="Q133" i="1"/>
  <c r="P133" i="1"/>
  <c r="CP133" i="1" s="1"/>
  <c r="O133" i="1"/>
  <c r="N133" i="1"/>
  <c r="D133" i="1"/>
  <c r="C133" i="1"/>
  <c r="HC132" i="1"/>
  <c r="GX132" i="1"/>
  <c r="GV132" i="1"/>
  <c r="GP132" i="1"/>
  <c r="GO132" i="1"/>
  <c r="GL132" i="1"/>
  <c r="CZ132" i="1"/>
  <c r="Y132" i="1" s="1"/>
  <c r="CY132" i="1"/>
  <c r="X132" i="1" s="1"/>
  <c r="CW132" i="1"/>
  <c r="CV132" i="1"/>
  <c r="CU132" i="1"/>
  <c r="CT132" i="1"/>
  <c r="CS132" i="1"/>
  <c r="CR132" i="1"/>
  <c r="CQ132" i="1"/>
  <c r="CP132" i="1"/>
  <c r="AJ132" i="1"/>
  <c r="CX132" i="1" s="1"/>
  <c r="W132" i="1" s="1"/>
  <c r="AI132" i="1"/>
  <c r="AH132" i="1"/>
  <c r="AG132" i="1"/>
  <c r="AF132" i="1"/>
  <c r="AE132" i="1"/>
  <c r="AD132" i="1"/>
  <c r="AC132" i="1"/>
  <c r="AB132" i="1"/>
  <c r="V132" i="1"/>
  <c r="U132" i="1"/>
  <c r="T132" i="1"/>
  <c r="S132" i="1"/>
  <c r="R132" i="1"/>
  <c r="Q132" i="1"/>
  <c r="P132" i="1"/>
  <c r="O132" i="1"/>
  <c r="N132" i="1"/>
  <c r="D132" i="1"/>
  <c r="C132" i="1"/>
  <c r="HC131" i="1"/>
  <c r="GX131" i="1"/>
  <c r="GV131" i="1"/>
  <c r="GP131" i="1"/>
  <c r="GO131" i="1"/>
  <c r="GL131" i="1"/>
  <c r="CZ131" i="1"/>
  <c r="Y131" i="1" s="1"/>
  <c r="CY131" i="1"/>
  <c r="X131" i="1" s="1"/>
  <c r="CX131" i="1"/>
  <c r="W131" i="1" s="1"/>
  <c r="CW131" i="1"/>
  <c r="CV131" i="1"/>
  <c r="CU131" i="1"/>
  <c r="CT131" i="1"/>
  <c r="CS131" i="1"/>
  <c r="CR131" i="1"/>
  <c r="CQ131" i="1"/>
  <c r="AJ131" i="1"/>
  <c r="AI131" i="1"/>
  <c r="AH131" i="1"/>
  <c r="AG131" i="1"/>
  <c r="AF131" i="1"/>
  <c r="AE131" i="1"/>
  <c r="AD131" i="1"/>
  <c r="AC131" i="1"/>
  <c r="AB131" i="1" s="1"/>
  <c r="V131" i="1"/>
  <c r="U131" i="1"/>
  <c r="T131" i="1"/>
  <c r="S131" i="1"/>
  <c r="R131" i="1"/>
  <c r="Q131" i="1"/>
  <c r="P131" i="1"/>
  <c r="CP131" i="1" s="1"/>
  <c r="O131" i="1" s="1"/>
  <c r="GM131" i="1" s="1"/>
  <c r="GN131" i="1" s="1"/>
  <c r="N131" i="1"/>
  <c r="D131" i="1"/>
  <c r="C131" i="1"/>
  <c r="HC130" i="1"/>
  <c r="GX130" i="1"/>
  <c r="GV130" i="1"/>
  <c r="GP130" i="1"/>
  <c r="GO130" i="1"/>
  <c r="GL130" i="1"/>
  <c r="CZ130" i="1"/>
  <c r="Y130" i="1" s="1"/>
  <c r="CY130" i="1"/>
  <c r="CW130" i="1"/>
  <c r="CV130" i="1"/>
  <c r="CU130" i="1"/>
  <c r="CT130" i="1"/>
  <c r="CS130" i="1"/>
  <c r="CR130" i="1"/>
  <c r="CQ130" i="1"/>
  <c r="CP130" i="1"/>
  <c r="AJ130" i="1"/>
  <c r="CX130" i="1" s="1"/>
  <c r="W130" i="1" s="1"/>
  <c r="AI130" i="1"/>
  <c r="AH130" i="1"/>
  <c r="AG130" i="1"/>
  <c r="AF130" i="1"/>
  <c r="AE130" i="1"/>
  <c r="AD130" i="1"/>
  <c r="AC130" i="1"/>
  <c r="AB130" i="1"/>
  <c r="X130" i="1"/>
  <c r="V130" i="1"/>
  <c r="U130" i="1"/>
  <c r="T130" i="1"/>
  <c r="S130" i="1"/>
  <c r="R130" i="1"/>
  <c r="Q130" i="1"/>
  <c r="P130" i="1"/>
  <c r="O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U129" i="1"/>
  <c r="CT129" i="1"/>
  <c r="CS129" i="1"/>
  <c r="CR129" i="1"/>
  <c r="CQ129" i="1"/>
  <c r="AJ129" i="1"/>
  <c r="AI129" i="1"/>
  <c r="AH129" i="1"/>
  <c r="AG129" i="1"/>
  <c r="AF129" i="1"/>
  <c r="AE129" i="1"/>
  <c r="AD129" i="1"/>
  <c r="AC129" i="1"/>
  <c r="AB129" i="1"/>
  <c r="V129" i="1"/>
  <c r="U129" i="1"/>
  <c r="T129" i="1"/>
  <c r="S129" i="1"/>
  <c r="R129" i="1"/>
  <c r="CZ129" i="1" s="1"/>
  <c r="Y129" i="1" s="1"/>
  <c r="Q129" i="1"/>
  <c r="P129" i="1"/>
  <c r="N129" i="1"/>
  <c r="D129" i="1"/>
  <c r="C129" i="1"/>
  <c r="HC128" i="1"/>
  <c r="GX128" i="1"/>
  <c r="GV128" i="1"/>
  <c r="GP128" i="1"/>
  <c r="GO128" i="1"/>
  <c r="GL128" i="1"/>
  <c r="CZ128" i="1"/>
  <c r="Y128" i="1" s="1"/>
  <c r="CY128" i="1"/>
  <c r="CW128" i="1"/>
  <c r="CV128" i="1"/>
  <c r="CU128" i="1"/>
  <c r="CT128" i="1"/>
  <c r="CS128" i="1"/>
  <c r="CR128" i="1"/>
  <c r="CQ128" i="1"/>
  <c r="CP128" i="1"/>
  <c r="AJ128" i="1"/>
  <c r="CX128" i="1" s="1"/>
  <c r="W128" i="1" s="1"/>
  <c r="AI128" i="1"/>
  <c r="AH128" i="1"/>
  <c r="AG128" i="1"/>
  <c r="AF128" i="1"/>
  <c r="AE128" i="1"/>
  <c r="AD128" i="1"/>
  <c r="AC128" i="1"/>
  <c r="AB128" i="1" s="1"/>
  <c r="X128" i="1"/>
  <c r="V128" i="1"/>
  <c r="U128" i="1"/>
  <c r="T128" i="1"/>
  <c r="S128" i="1"/>
  <c r="R128" i="1"/>
  <c r="Q128" i="1"/>
  <c r="P128" i="1"/>
  <c r="O128" i="1"/>
  <c r="N128" i="1"/>
  <c r="D128" i="1"/>
  <c r="C128" i="1"/>
  <c r="HC127" i="1"/>
  <c r="GX127" i="1"/>
  <c r="GV127" i="1"/>
  <c r="GP127" i="1"/>
  <c r="GO127" i="1"/>
  <c r="GL127" i="1"/>
  <c r="CX127" i="1"/>
  <c r="W127" i="1" s="1"/>
  <c r="CW127" i="1"/>
  <c r="CV127" i="1"/>
  <c r="CU127" i="1"/>
  <c r="CT127" i="1"/>
  <c r="CS127" i="1"/>
  <c r="CR127" i="1"/>
  <c r="CQ127" i="1"/>
  <c r="AJ127" i="1"/>
  <c r="AI127" i="1"/>
  <c r="AH127" i="1"/>
  <c r="AG127" i="1"/>
  <c r="AF127" i="1"/>
  <c r="AE127" i="1"/>
  <c r="AD127" i="1"/>
  <c r="AC127" i="1"/>
  <c r="AB127" i="1" s="1"/>
  <c r="V127" i="1"/>
  <c r="U127" i="1"/>
  <c r="T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Y126" i="1" s="1"/>
  <c r="CY126" i="1"/>
  <c r="CW126" i="1"/>
  <c r="CV126" i="1"/>
  <c r="CU126" i="1"/>
  <c r="CT126" i="1"/>
  <c r="CS126" i="1"/>
  <c r="CR126" i="1"/>
  <c r="CQ126" i="1"/>
  <c r="CP126" i="1"/>
  <c r="AJ126" i="1"/>
  <c r="CX126" i="1" s="1"/>
  <c r="W126" i="1" s="1"/>
  <c r="AI126" i="1"/>
  <c r="AH126" i="1"/>
  <c r="AG126" i="1"/>
  <c r="AF126" i="1"/>
  <c r="AE126" i="1"/>
  <c r="AD126" i="1"/>
  <c r="AC126" i="1"/>
  <c r="AB126" i="1"/>
  <c r="X126" i="1"/>
  <c r="V126" i="1"/>
  <c r="U126" i="1"/>
  <c r="T126" i="1"/>
  <c r="S126" i="1"/>
  <c r="R126" i="1"/>
  <c r="Q126" i="1"/>
  <c r="P126" i="1"/>
  <c r="O126" i="1"/>
  <c r="N126" i="1"/>
  <c r="D126" i="1"/>
  <c r="C126" i="1"/>
  <c r="HC125" i="1"/>
  <c r="GX125" i="1"/>
  <c r="GV125" i="1"/>
  <c r="GP125" i="1"/>
  <c r="GO125" i="1"/>
  <c r="GL125" i="1"/>
  <c r="CX125" i="1"/>
  <c r="W125" i="1" s="1"/>
  <c r="CW125" i="1"/>
  <c r="CV125" i="1"/>
  <c r="CU125" i="1"/>
  <c r="T125" i="1" s="1"/>
  <c r="CT125" i="1"/>
  <c r="CS125" i="1"/>
  <c r="CR125" i="1"/>
  <c r="CQ125" i="1"/>
  <c r="AJ125" i="1"/>
  <c r="AI125" i="1"/>
  <c r="AH125" i="1"/>
  <c r="AG125" i="1"/>
  <c r="AF125" i="1"/>
  <c r="AE125" i="1"/>
  <c r="AD125" i="1"/>
  <c r="AC125" i="1"/>
  <c r="AB125" i="1"/>
  <c r="V125" i="1"/>
  <c r="U125" i="1"/>
  <c r="S125" i="1"/>
  <c r="R125" i="1"/>
  <c r="CZ125" i="1" s="1"/>
  <c r="Y125" i="1" s="1"/>
  <c r="Q125" i="1"/>
  <c r="P125" i="1"/>
  <c r="N125" i="1"/>
  <c r="D125" i="1"/>
  <c r="C125" i="1"/>
  <c r="HC124" i="1"/>
  <c r="GX124" i="1"/>
  <c r="GV124" i="1"/>
  <c r="GP124" i="1"/>
  <c r="GO124" i="1"/>
  <c r="GL124" i="1"/>
  <c r="CZ124" i="1"/>
  <c r="Y124" i="1" s="1"/>
  <c r="CY124" i="1"/>
  <c r="CW124" i="1"/>
  <c r="CV124" i="1"/>
  <c r="CU124" i="1"/>
  <c r="CT124" i="1"/>
  <c r="CS124" i="1"/>
  <c r="CR124" i="1"/>
  <c r="CQ124" i="1"/>
  <c r="CP124" i="1"/>
  <c r="AJ124" i="1"/>
  <c r="CX124" i="1" s="1"/>
  <c r="W124" i="1" s="1"/>
  <c r="AI124" i="1"/>
  <c r="AH124" i="1"/>
  <c r="AG124" i="1"/>
  <c r="AF124" i="1"/>
  <c r="AE124" i="1"/>
  <c r="AD124" i="1"/>
  <c r="AC124" i="1"/>
  <c r="AB124" i="1"/>
  <c r="X124" i="1"/>
  <c r="V124" i="1"/>
  <c r="U124" i="1"/>
  <c r="T124" i="1"/>
  <c r="S124" i="1"/>
  <c r="R124" i="1"/>
  <c r="Q124" i="1"/>
  <c r="P124" i="1"/>
  <c r="O124" i="1"/>
  <c r="N124" i="1"/>
  <c r="D124" i="1"/>
  <c r="C124" i="1"/>
  <c r="HC123" i="1"/>
  <c r="GX123" i="1"/>
  <c r="GV123" i="1"/>
  <c r="GP123" i="1"/>
  <c r="GO123" i="1"/>
  <c r="GL123" i="1"/>
  <c r="CZ123" i="1"/>
  <c r="Y123" i="1" s="1"/>
  <c r="CY123" i="1"/>
  <c r="X123" i="1" s="1"/>
  <c r="CX123" i="1"/>
  <c r="W123" i="1" s="1"/>
  <c r="CW123" i="1"/>
  <c r="CV123" i="1"/>
  <c r="CU123" i="1"/>
  <c r="T123" i="1" s="1"/>
  <c r="CT123" i="1"/>
  <c r="CS123" i="1"/>
  <c r="CR123" i="1"/>
  <c r="CQ123" i="1"/>
  <c r="AJ123" i="1"/>
  <c r="AI123" i="1"/>
  <c r="AH123" i="1"/>
  <c r="AG123" i="1"/>
  <c r="AF123" i="1"/>
  <c r="AE123" i="1"/>
  <c r="AD123" i="1"/>
  <c r="AC123" i="1"/>
  <c r="AB123" i="1"/>
  <c r="V123" i="1"/>
  <c r="U123" i="1"/>
  <c r="S123" i="1"/>
  <c r="R123" i="1"/>
  <c r="Q123" i="1"/>
  <c r="P123" i="1"/>
  <c r="CP123" i="1" s="1"/>
  <c r="O123" i="1"/>
  <c r="N123" i="1"/>
  <c r="D123" i="1"/>
  <c r="C123" i="1"/>
  <c r="HC122" i="1"/>
  <c r="GX122" i="1"/>
  <c r="GV122" i="1"/>
  <c r="GP122" i="1"/>
  <c r="GO122" i="1"/>
  <c r="GL122" i="1"/>
  <c r="CZ122" i="1"/>
  <c r="Y122" i="1" s="1"/>
  <c r="CY122" i="1"/>
  <c r="X122" i="1" s="1"/>
  <c r="CW122" i="1"/>
  <c r="CV122" i="1"/>
  <c r="CU122" i="1"/>
  <c r="CT122" i="1"/>
  <c r="CS122" i="1"/>
  <c r="CR122" i="1"/>
  <c r="CQ122" i="1"/>
  <c r="CP122" i="1"/>
  <c r="AJ122" i="1"/>
  <c r="CX122" i="1" s="1"/>
  <c r="W122" i="1" s="1"/>
  <c r="AI122" i="1"/>
  <c r="AH122" i="1"/>
  <c r="AG122" i="1"/>
  <c r="AF122" i="1"/>
  <c r="AE122" i="1"/>
  <c r="AD122" i="1"/>
  <c r="AC122" i="1"/>
  <c r="AB122" i="1"/>
  <c r="V122" i="1"/>
  <c r="U122" i="1"/>
  <c r="T122" i="1"/>
  <c r="S122" i="1"/>
  <c r="R122" i="1"/>
  <c r="Q122" i="1"/>
  <c r="P122" i="1"/>
  <c r="O122" i="1"/>
  <c r="N122" i="1"/>
  <c r="D122" i="1"/>
  <c r="C122" i="1"/>
  <c r="HC121" i="1"/>
  <c r="GX121" i="1"/>
  <c r="GV121" i="1"/>
  <c r="GP121" i="1"/>
  <c r="GO121" i="1"/>
  <c r="GL121" i="1"/>
  <c r="CY121" i="1"/>
  <c r="X121" i="1" s="1"/>
  <c r="CX121" i="1"/>
  <c r="W121" i="1" s="1"/>
  <c r="CW121" i="1"/>
  <c r="CV121" i="1"/>
  <c r="CU121" i="1"/>
  <c r="T121" i="1" s="1"/>
  <c r="CT121" i="1"/>
  <c r="CS121" i="1"/>
  <c r="CR121" i="1"/>
  <c r="CQ121" i="1"/>
  <c r="AJ121" i="1"/>
  <c r="AI121" i="1"/>
  <c r="AH121" i="1"/>
  <c r="AG121" i="1"/>
  <c r="AF121" i="1"/>
  <c r="AE121" i="1"/>
  <c r="AD121" i="1"/>
  <c r="AB121" i="1" s="1"/>
  <c r="AC121" i="1"/>
  <c r="V121" i="1"/>
  <c r="U121" i="1"/>
  <c r="S121" i="1"/>
  <c r="R121" i="1"/>
  <c r="CZ121" i="1" s="1"/>
  <c r="Y121" i="1" s="1"/>
  <c r="Q121" i="1"/>
  <c r="P121" i="1"/>
  <c r="CP121" i="1" s="1"/>
  <c r="O121" i="1" s="1"/>
  <c r="GM121" i="1" s="1"/>
  <c r="GN121" i="1" s="1"/>
  <c r="N121" i="1"/>
  <c r="D121" i="1"/>
  <c r="C121" i="1"/>
  <c r="HC120" i="1"/>
  <c r="GX120" i="1"/>
  <c r="GV120" i="1"/>
  <c r="GP120" i="1"/>
  <c r="GO120" i="1"/>
  <c r="GL120" i="1"/>
  <c r="CZ120" i="1"/>
  <c r="Y120" i="1" s="1"/>
  <c r="CY120" i="1"/>
  <c r="X120" i="1" s="1"/>
  <c r="CW120" i="1"/>
  <c r="CV120" i="1"/>
  <c r="CU120" i="1"/>
  <c r="CT120" i="1"/>
  <c r="CS120" i="1"/>
  <c r="CR120" i="1"/>
  <c r="CQ120" i="1"/>
  <c r="CP120" i="1"/>
  <c r="AJ120" i="1"/>
  <c r="CX120" i="1" s="1"/>
  <c r="W120" i="1" s="1"/>
  <c r="AI120" i="1"/>
  <c r="AH120" i="1"/>
  <c r="AG120" i="1"/>
  <c r="AF120" i="1"/>
  <c r="AE120" i="1"/>
  <c r="AD120" i="1"/>
  <c r="AC120" i="1"/>
  <c r="AB120" i="1"/>
  <c r="V120" i="1"/>
  <c r="U120" i="1"/>
  <c r="T120" i="1"/>
  <c r="S120" i="1"/>
  <c r="R120" i="1"/>
  <c r="Q120" i="1"/>
  <c r="P120" i="1"/>
  <c r="O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U119" i="1"/>
  <c r="CT119" i="1"/>
  <c r="CS119" i="1"/>
  <c r="CR119" i="1"/>
  <c r="CQ119" i="1"/>
  <c r="AJ119" i="1"/>
  <c r="AI119" i="1"/>
  <c r="AH119" i="1"/>
  <c r="AG119" i="1"/>
  <c r="AF119" i="1"/>
  <c r="AB119" i="1" s="1"/>
  <c r="AE119" i="1"/>
  <c r="AD119" i="1"/>
  <c r="AC119" i="1"/>
  <c r="V119" i="1"/>
  <c r="U119" i="1"/>
  <c r="T119" i="1"/>
  <c r="S119" i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Y118" i="1" s="1"/>
  <c r="CY118" i="1"/>
  <c r="CW118" i="1"/>
  <c r="CV118" i="1"/>
  <c r="CU118" i="1"/>
  <c r="CT118" i="1"/>
  <c r="CS118" i="1"/>
  <c r="CR118" i="1"/>
  <c r="CQ118" i="1"/>
  <c r="CP118" i="1"/>
  <c r="AJ118" i="1"/>
  <c r="CX118" i="1" s="1"/>
  <c r="W118" i="1" s="1"/>
  <c r="AI118" i="1"/>
  <c r="AH118" i="1"/>
  <c r="AG118" i="1"/>
  <c r="AF118" i="1"/>
  <c r="AE118" i="1"/>
  <c r="AD118" i="1"/>
  <c r="AC118" i="1"/>
  <c r="AB118" i="1"/>
  <c r="X118" i="1"/>
  <c r="V118" i="1"/>
  <c r="U118" i="1"/>
  <c r="T118" i="1"/>
  <c r="S118" i="1"/>
  <c r="R118" i="1"/>
  <c r="Q118" i="1"/>
  <c r="P118" i="1"/>
  <c r="O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U117" i="1"/>
  <c r="CT117" i="1"/>
  <c r="CS117" i="1"/>
  <c r="CR117" i="1"/>
  <c r="CQ117" i="1"/>
  <c r="AJ117" i="1"/>
  <c r="AI117" i="1"/>
  <c r="AH117" i="1"/>
  <c r="AG117" i="1"/>
  <c r="AF117" i="1"/>
  <c r="AE117" i="1"/>
  <c r="AD117" i="1"/>
  <c r="AC117" i="1"/>
  <c r="AB117" i="1"/>
  <c r="V117" i="1"/>
  <c r="U117" i="1"/>
  <c r="T117" i="1"/>
  <c r="S117" i="1"/>
  <c r="R117" i="1"/>
  <c r="CZ117" i="1" s="1"/>
  <c r="Y117" i="1" s="1"/>
  <c r="Q117" i="1"/>
  <c r="P117" i="1"/>
  <c r="N117" i="1"/>
  <c r="D117" i="1"/>
  <c r="C117" i="1"/>
  <c r="HC116" i="1"/>
  <c r="GX116" i="1"/>
  <c r="GV116" i="1"/>
  <c r="GP116" i="1"/>
  <c r="GO116" i="1"/>
  <c r="GL116" i="1"/>
  <c r="FR190" i="1" s="1"/>
  <c r="CZ116" i="1"/>
  <c r="CY116" i="1"/>
  <c r="CW116" i="1"/>
  <c r="CV116" i="1"/>
  <c r="CU116" i="1"/>
  <c r="CT116" i="1"/>
  <c r="CS116" i="1"/>
  <c r="CR116" i="1"/>
  <c r="CQ116" i="1"/>
  <c r="CP116" i="1"/>
  <c r="O116" i="1" s="1"/>
  <c r="AJ116" i="1"/>
  <c r="CX116" i="1" s="1"/>
  <c r="AI116" i="1"/>
  <c r="AH116" i="1"/>
  <c r="AG116" i="1"/>
  <c r="AF116" i="1"/>
  <c r="AE116" i="1"/>
  <c r="AD116" i="1"/>
  <c r="AC116" i="1"/>
  <c r="AB116" i="1"/>
  <c r="Y116" i="1"/>
  <c r="X116" i="1"/>
  <c r="W116" i="1"/>
  <c r="V116" i="1"/>
  <c r="U116" i="1"/>
  <c r="T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X115" i="1"/>
  <c r="W115" i="1" s="1"/>
  <c r="CW115" i="1"/>
  <c r="CV115" i="1"/>
  <c r="CU115" i="1"/>
  <c r="T115" i="1" s="1"/>
  <c r="AG190" i="1" s="1"/>
  <c r="CT115" i="1"/>
  <c r="CS115" i="1"/>
  <c r="CR115" i="1"/>
  <c r="CQ115" i="1"/>
  <c r="AJ115" i="1"/>
  <c r="AI115" i="1"/>
  <c r="AH115" i="1"/>
  <c r="AG115" i="1"/>
  <c r="AF115" i="1"/>
  <c r="AE115" i="1"/>
  <c r="AD115" i="1" s="1"/>
  <c r="AB115" i="1" s="1"/>
  <c r="AC115" i="1"/>
  <c r="V115" i="1"/>
  <c r="U115" i="1"/>
  <c r="AH190" i="1" s="1"/>
  <c r="U190" i="1" s="1"/>
  <c r="S115" i="1"/>
  <c r="R115" i="1"/>
  <c r="CZ115" i="1" s="1"/>
  <c r="Y115" i="1" s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CY114" i="1"/>
  <c r="X114" i="1" s="1"/>
  <c r="CW114" i="1"/>
  <c r="CV114" i="1"/>
  <c r="CU114" i="1"/>
  <c r="CT114" i="1"/>
  <c r="CS114" i="1"/>
  <c r="CR114" i="1"/>
  <c r="CQ114" i="1"/>
  <c r="CP114" i="1"/>
  <c r="AJ114" i="1"/>
  <c r="CX114" i="1" s="1"/>
  <c r="AI114" i="1"/>
  <c r="AH114" i="1"/>
  <c r="AG114" i="1"/>
  <c r="AF114" i="1"/>
  <c r="AE114" i="1"/>
  <c r="AD114" i="1"/>
  <c r="AC114" i="1"/>
  <c r="AB114" i="1"/>
  <c r="Y114" i="1"/>
  <c r="W114" i="1"/>
  <c r="V114" i="1"/>
  <c r="U114" i="1"/>
  <c r="T114" i="1"/>
  <c r="S114" i="1"/>
  <c r="R114" i="1"/>
  <c r="Q114" i="1"/>
  <c r="P114" i="1"/>
  <c r="O114" i="1"/>
  <c r="N114" i="1"/>
  <c r="D114" i="1"/>
  <c r="C114" i="1"/>
  <c r="HC113" i="1"/>
  <c r="GX113" i="1"/>
  <c r="GV113" i="1"/>
  <c r="GP113" i="1"/>
  <c r="GO113" i="1"/>
  <c r="GL113" i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AF113" i="1"/>
  <c r="AE113" i="1"/>
  <c r="AD113" i="1"/>
  <c r="AC113" i="1"/>
  <c r="V113" i="1"/>
  <c r="U113" i="1"/>
  <c r="T113" i="1"/>
  <c r="S113" i="1"/>
  <c r="CZ113" i="1" s="1"/>
  <c r="Y113" i="1" s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Z112" i="1"/>
  <c r="CY112" i="1"/>
  <c r="CW112" i="1"/>
  <c r="CV112" i="1"/>
  <c r="CU112" i="1"/>
  <c r="CT112" i="1"/>
  <c r="CS112" i="1"/>
  <c r="CR112" i="1"/>
  <c r="CQ112" i="1"/>
  <c r="CP112" i="1"/>
  <c r="O112" i="1" s="1"/>
  <c r="GM112" i="1" s="1"/>
  <c r="GN112" i="1" s="1"/>
  <c r="AJ112" i="1"/>
  <c r="CX112" i="1" s="1"/>
  <c r="AI112" i="1"/>
  <c r="AH112" i="1"/>
  <c r="AG112" i="1"/>
  <c r="AF112" i="1"/>
  <c r="AE112" i="1"/>
  <c r="AD112" i="1"/>
  <c r="AC112" i="1"/>
  <c r="AB112" i="1"/>
  <c r="Y112" i="1"/>
  <c r="X112" i="1"/>
  <c r="W112" i="1"/>
  <c r="V112" i="1"/>
  <c r="U112" i="1"/>
  <c r="T112" i="1"/>
  <c r="S112" i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X111" i="1"/>
  <c r="W111" i="1" s="1"/>
  <c r="CW111" i="1"/>
  <c r="CV111" i="1"/>
  <c r="CU111" i="1"/>
  <c r="T111" i="1" s="1"/>
  <c r="CT111" i="1"/>
  <c r="CS111" i="1"/>
  <c r="CR111" i="1"/>
  <c r="CQ111" i="1"/>
  <c r="AJ111" i="1"/>
  <c r="AI111" i="1"/>
  <c r="AH111" i="1"/>
  <c r="AG111" i="1"/>
  <c r="AF111" i="1"/>
  <c r="AE111" i="1"/>
  <c r="AD111" i="1"/>
  <c r="AC111" i="1"/>
  <c r="AB111" i="1"/>
  <c r="V111" i="1"/>
  <c r="U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W109" i="1"/>
  <c r="DV109" i="1"/>
  <c r="DS109" i="1"/>
  <c r="DR109" i="1"/>
  <c r="DI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5" i="1"/>
  <c r="P102" i="1"/>
  <c r="F102" i="1"/>
  <c r="F101" i="1"/>
  <c r="P100" i="1"/>
  <c r="P99" i="1"/>
  <c r="F99" i="1"/>
  <c r="P98" i="1"/>
  <c r="P93" i="1"/>
  <c r="F93" i="1"/>
  <c r="P90" i="1"/>
  <c r="F90" i="1"/>
  <c r="P89" i="1"/>
  <c r="F89" i="1"/>
  <c r="P88" i="1"/>
  <c r="P86" i="1"/>
  <c r="F86" i="1"/>
  <c r="F82" i="1"/>
  <c r="P81" i="1"/>
  <c r="F81" i="1"/>
  <c r="P80" i="1"/>
  <c r="GE77" i="1"/>
  <c r="GD77" i="1"/>
  <c r="GC77" i="1"/>
  <c r="GB77" i="1"/>
  <c r="GA77" i="1"/>
  <c r="FZ77" i="1"/>
  <c r="EQ77" i="1" s="1"/>
  <c r="FY77" i="1"/>
  <c r="EP77" i="1" s="1"/>
  <c r="FX77" i="1"/>
  <c r="EO77" i="1" s="1"/>
  <c r="FW77" i="1"/>
  <c r="EN77" i="1" s="1"/>
  <c r="FV77" i="1"/>
  <c r="FU77" i="1"/>
  <c r="FT77" i="1"/>
  <c r="FS77" i="1"/>
  <c r="FR77" i="1"/>
  <c r="FQ77" i="1"/>
  <c r="FP77" i="1"/>
  <c r="EV77" i="1"/>
  <c r="EU77" i="1"/>
  <c r="ET77" i="1"/>
  <c r="ES77" i="1"/>
  <c r="ER77" i="1"/>
  <c r="ER26" i="1" s="1"/>
  <c r="EM77" i="1"/>
  <c r="EL77" i="1"/>
  <c r="EK77" i="1"/>
  <c r="EJ77" i="1"/>
  <c r="EI77" i="1"/>
  <c r="EH77" i="1"/>
  <c r="EG77" i="1"/>
  <c r="ED77" i="1"/>
  <c r="DQ77" i="1" s="1"/>
  <c r="EC77" i="1"/>
  <c r="EB77" i="1"/>
  <c r="DO77" i="1" s="1"/>
  <c r="EA77" i="1"/>
  <c r="DN77" i="1" s="1"/>
  <c r="DZ77" i="1"/>
  <c r="DM77" i="1" s="1"/>
  <c r="DY77" i="1"/>
  <c r="DL77" i="1" s="1"/>
  <c r="DX77" i="1"/>
  <c r="DK77" i="1" s="1"/>
  <c r="DW77" i="1"/>
  <c r="DJ77" i="1" s="1"/>
  <c r="DV77" i="1"/>
  <c r="DU77" i="1"/>
  <c r="DT77" i="1"/>
  <c r="DP77" i="1"/>
  <c r="DI77" i="1"/>
  <c r="DH77" i="1"/>
  <c r="DG77" i="1"/>
  <c r="DG26" i="1" s="1"/>
  <c r="CM77" i="1"/>
  <c r="CL77" i="1"/>
  <c r="CK77" i="1"/>
  <c r="CJ77" i="1"/>
  <c r="CF77" i="1"/>
  <c r="CE77" i="1"/>
  <c r="CD77" i="1"/>
  <c r="AU77" i="1" s="1"/>
  <c r="CC77" i="1"/>
  <c r="AT77" i="1" s="1"/>
  <c r="CB77" i="1"/>
  <c r="AS77" i="1" s="1"/>
  <c r="CA77" i="1"/>
  <c r="AR77" i="1" s="1"/>
  <c r="BZ77" i="1"/>
  <c r="BY77" i="1"/>
  <c r="BX77" i="1"/>
  <c r="BD77" i="1"/>
  <c r="BC77" i="1"/>
  <c r="BB77" i="1"/>
  <c r="BA77" i="1"/>
  <c r="AW77" i="1"/>
  <c r="F83" i="1" s="1"/>
  <c r="AV77" i="1"/>
  <c r="AP77" i="1"/>
  <c r="AO77" i="1"/>
  <c r="AL77" i="1"/>
  <c r="AK77" i="1"/>
  <c r="X77" i="1" s="1"/>
  <c r="AJ77" i="1"/>
  <c r="AI77" i="1"/>
  <c r="V77" i="1" s="1"/>
  <c r="AH77" i="1"/>
  <c r="U77" i="1" s="1"/>
  <c r="AG77" i="1"/>
  <c r="T77" i="1" s="1"/>
  <c r="AF77" i="1"/>
  <c r="AE77" i="1"/>
  <c r="AD77" i="1"/>
  <c r="AC77" i="1"/>
  <c r="P77" i="1" s="1"/>
  <c r="AB77" i="1"/>
  <c r="O77" i="1" s="1"/>
  <c r="O26" i="1" s="1"/>
  <c r="Y77" i="1"/>
  <c r="W77" i="1"/>
  <c r="S77" i="1"/>
  <c r="R77" i="1"/>
  <c r="Q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S74" i="1"/>
  <c r="N74" i="1"/>
  <c r="I74" i="1"/>
  <c r="HC73" i="1"/>
  <c r="GX73" i="1"/>
  <c r="GV73" i="1"/>
  <c r="GP73" i="1"/>
  <c r="GN73" i="1"/>
  <c r="GL73" i="1"/>
  <c r="CX73" i="1"/>
  <c r="W73" i="1" s="1"/>
  <c r="CW73" i="1"/>
  <c r="CV73" i="1"/>
  <c r="CT73" i="1"/>
  <c r="CS73" i="1"/>
  <c r="CR73" i="1"/>
  <c r="CQ73" i="1"/>
  <c r="AJ73" i="1"/>
  <c r="AI73" i="1"/>
  <c r="AH73" i="1"/>
  <c r="AG73" i="1"/>
  <c r="CU73" i="1" s="1"/>
  <c r="T73" i="1" s="1"/>
  <c r="AF73" i="1"/>
  <c r="AE73" i="1"/>
  <c r="AD73" i="1"/>
  <c r="AC73" i="1"/>
  <c r="V73" i="1"/>
  <c r="U73" i="1"/>
  <c r="S73" i="1"/>
  <c r="R73" i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T72" i="1"/>
  <c r="CS72" i="1"/>
  <c r="CR72" i="1"/>
  <c r="CQ72" i="1"/>
  <c r="AJ72" i="1"/>
  <c r="CX72" i="1" s="1"/>
  <c r="W72" i="1" s="1"/>
  <c r="AI72" i="1"/>
  <c r="AH72" i="1"/>
  <c r="AG72" i="1"/>
  <c r="CU72" i="1" s="1"/>
  <c r="AF72" i="1"/>
  <c r="AE72" i="1"/>
  <c r="AD72" i="1" s="1"/>
  <c r="AB72" i="1" s="1"/>
  <c r="AC72" i="1"/>
  <c r="V72" i="1"/>
  <c r="U72" i="1"/>
  <c r="T72" i="1"/>
  <c r="S72" i="1"/>
  <c r="CP72" i="1" s="1"/>
  <c r="O72" i="1" s="1"/>
  <c r="R72" i="1"/>
  <c r="Q72" i="1"/>
  <c r="P72" i="1"/>
  <c r="N72" i="1"/>
  <c r="D72" i="1"/>
  <c r="C72" i="1"/>
  <c r="HC71" i="1"/>
  <c r="GX71" i="1"/>
  <c r="GV71" i="1"/>
  <c r="GP71" i="1"/>
  <c r="GO71" i="1"/>
  <c r="GL71" i="1"/>
  <c r="CX71" i="1"/>
  <c r="W71" i="1" s="1"/>
  <c r="CW71" i="1"/>
  <c r="CV71" i="1"/>
  <c r="CU71" i="1"/>
  <c r="T71" i="1" s="1"/>
  <c r="CT71" i="1"/>
  <c r="CS71" i="1"/>
  <c r="CR71" i="1"/>
  <c r="CQ71" i="1"/>
  <c r="AJ71" i="1"/>
  <c r="AI71" i="1"/>
  <c r="AH71" i="1"/>
  <c r="AG71" i="1"/>
  <c r="AF71" i="1"/>
  <c r="AE71" i="1"/>
  <c r="AD71" i="1"/>
  <c r="AC71" i="1"/>
  <c r="AB71" i="1" s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W70" i="1" s="1"/>
  <c r="CW70" i="1"/>
  <c r="CV70" i="1"/>
  <c r="CT70" i="1"/>
  <c r="CS70" i="1"/>
  <c r="CR70" i="1"/>
  <c r="CQ70" i="1"/>
  <c r="CP70" i="1"/>
  <c r="O70" i="1" s="1"/>
  <c r="AJ70" i="1"/>
  <c r="AI70" i="1"/>
  <c r="AH70" i="1"/>
  <c r="AG70" i="1"/>
  <c r="CU70" i="1" s="1"/>
  <c r="AF70" i="1"/>
  <c r="AB70" i="1" s="1"/>
  <c r="AE70" i="1"/>
  <c r="AD70" i="1"/>
  <c r="AC70" i="1"/>
  <c r="V70" i="1"/>
  <c r="U70" i="1"/>
  <c r="T70" i="1"/>
  <c r="S70" i="1"/>
  <c r="CZ70" i="1" s="1"/>
  <c r="Y70" i="1" s="1"/>
  <c r="R70" i="1"/>
  <c r="CY70" i="1" s="1"/>
  <c r="X70" i="1" s="1"/>
  <c r="Q70" i="1"/>
  <c r="P70" i="1"/>
  <c r="N70" i="1"/>
  <c r="D70" i="1"/>
  <c r="C70" i="1"/>
  <c r="HC69" i="1"/>
  <c r="GX69" i="1"/>
  <c r="GV69" i="1"/>
  <c r="GP69" i="1"/>
  <c r="GO69" i="1"/>
  <c r="GL69" i="1"/>
  <c r="CX69" i="1"/>
  <c r="W69" i="1" s="1"/>
  <c r="CW69" i="1"/>
  <c r="CV69" i="1"/>
  <c r="CU69" i="1"/>
  <c r="T69" i="1" s="1"/>
  <c r="CT69" i="1"/>
  <c r="CS69" i="1"/>
  <c r="CR69" i="1"/>
  <c r="CQ69" i="1"/>
  <c r="AJ69" i="1"/>
  <c r="AI69" i="1"/>
  <c r="AH69" i="1"/>
  <c r="AG69" i="1"/>
  <c r="AF69" i="1"/>
  <c r="AE69" i="1"/>
  <c r="AD69" i="1" s="1"/>
  <c r="AB69" i="1" s="1"/>
  <c r="AC69" i="1"/>
  <c r="V69" i="1"/>
  <c r="U69" i="1"/>
  <c r="S69" i="1"/>
  <c r="R69" i="1"/>
  <c r="Q69" i="1"/>
  <c r="P69" i="1"/>
  <c r="CP69" i="1" s="1"/>
  <c r="O69" i="1"/>
  <c r="N69" i="1"/>
  <c r="D69" i="1"/>
  <c r="C69" i="1"/>
  <c r="HC68" i="1"/>
  <c r="GX68" i="1"/>
  <c r="GV68" i="1"/>
  <c r="GP68" i="1"/>
  <c r="GO68" i="1"/>
  <c r="GL68" i="1"/>
  <c r="CY68" i="1"/>
  <c r="X68" i="1" s="1"/>
  <c r="CX68" i="1"/>
  <c r="W68" i="1" s="1"/>
  <c r="CW68" i="1"/>
  <c r="CV68" i="1"/>
  <c r="CT68" i="1"/>
  <c r="CS68" i="1"/>
  <c r="CR68" i="1"/>
  <c r="CQ68" i="1"/>
  <c r="AJ68" i="1"/>
  <c r="AI68" i="1"/>
  <c r="AH68" i="1"/>
  <c r="AG68" i="1"/>
  <c r="CU68" i="1" s="1"/>
  <c r="T68" i="1" s="1"/>
  <c r="AF68" i="1"/>
  <c r="AE68" i="1"/>
  <c r="AD68" i="1" s="1"/>
  <c r="AB68" i="1" s="1"/>
  <c r="AC68" i="1"/>
  <c r="V68" i="1"/>
  <c r="U68" i="1"/>
  <c r="S68" i="1"/>
  <c r="R68" i="1"/>
  <c r="CZ68" i="1" s="1"/>
  <c r="Y68" i="1" s="1"/>
  <c r="Q68" i="1"/>
  <c r="P68" i="1"/>
  <c r="N68" i="1"/>
  <c r="D68" i="1"/>
  <c r="C68" i="1"/>
  <c r="HC67" i="1"/>
  <c r="GX67" i="1"/>
  <c r="GV67" i="1"/>
  <c r="GP67" i="1"/>
  <c r="GO67" i="1"/>
  <c r="GL67" i="1"/>
  <c r="CY67" i="1"/>
  <c r="X67" i="1" s="1"/>
  <c r="CX67" i="1"/>
  <c r="W67" i="1" s="1"/>
  <c r="CW67" i="1"/>
  <c r="CV67" i="1"/>
  <c r="CU67" i="1"/>
  <c r="T67" i="1" s="1"/>
  <c r="CT67" i="1"/>
  <c r="CS67" i="1"/>
  <c r="CR67" i="1"/>
  <c r="CQ67" i="1"/>
  <c r="AJ67" i="1"/>
  <c r="AI67" i="1"/>
  <c r="AH67" i="1"/>
  <c r="AG67" i="1"/>
  <c r="AF67" i="1"/>
  <c r="AE67" i="1"/>
  <c r="AD67" i="1"/>
  <c r="AC67" i="1"/>
  <c r="V67" i="1"/>
  <c r="U67" i="1"/>
  <c r="S67" i="1"/>
  <c r="CZ67" i="1" s="1"/>
  <c r="Y67" i="1" s="1"/>
  <c r="R67" i="1"/>
  <c r="Q67" i="1"/>
  <c r="P67" i="1"/>
  <c r="CP67" i="1" s="1"/>
  <c r="O67" i="1" s="1"/>
  <c r="GM67" i="1" s="1"/>
  <c r="GN67" i="1" s="1"/>
  <c r="N67" i="1"/>
  <c r="D67" i="1"/>
  <c r="C67" i="1"/>
  <c r="HC66" i="1"/>
  <c r="GX66" i="1"/>
  <c r="GV66" i="1"/>
  <c r="GP66" i="1"/>
  <c r="GO66" i="1"/>
  <c r="GL66" i="1"/>
  <c r="CW66" i="1"/>
  <c r="CV66" i="1"/>
  <c r="CT66" i="1"/>
  <c r="CS66" i="1"/>
  <c r="CR66" i="1"/>
  <c r="CQ66" i="1"/>
  <c r="AJ66" i="1"/>
  <c r="CX66" i="1" s="1"/>
  <c r="AI66" i="1"/>
  <c r="AH66" i="1"/>
  <c r="AG66" i="1"/>
  <c r="CU66" i="1" s="1"/>
  <c r="T66" i="1" s="1"/>
  <c r="AF66" i="1"/>
  <c r="AE66" i="1"/>
  <c r="AD66" i="1" s="1"/>
  <c r="AB66" i="1" s="1"/>
  <c r="AC66" i="1"/>
  <c r="W66" i="1"/>
  <c r="V66" i="1"/>
  <c r="U66" i="1"/>
  <c r="S66" i="1"/>
  <c r="R66" i="1"/>
  <c r="CP66" i="1" s="1"/>
  <c r="O66" i="1" s="1"/>
  <c r="Q66" i="1"/>
  <c r="P66" i="1"/>
  <c r="N66" i="1"/>
  <c r="D66" i="1"/>
  <c r="C66" i="1"/>
  <c r="HC65" i="1"/>
  <c r="GX65" i="1"/>
  <c r="GV65" i="1"/>
  <c r="GP65" i="1"/>
  <c r="GO65" i="1"/>
  <c r="GL65" i="1"/>
  <c r="CX65" i="1"/>
  <c r="W65" i="1" s="1"/>
  <c r="CW65" i="1"/>
  <c r="CV65" i="1"/>
  <c r="CU65" i="1"/>
  <c r="T65" i="1" s="1"/>
  <c r="CT65" i="1"/>
  <c r="CS65" i="1"/>
  <c r="CR65" i="1"/>
  <c r="CQ65" i="1"/>
  <c r="AJ65" i="1"/>
  <c r="AI65" i="1"/>
  <c r="AH65" i="1"/>
  <c r="AG65" i="1"/>
  <c r="AF65" i="1"/>
  <c r="AE65" i="1"/>
  <c r="AD65" i="1"/>
  <c r="AC65" i="1"/>
  <c r="AB65" i="1"/>
  <c r="Y65" i="1"/>
  <c r="V65" i="1"/>
  <c r="U65" i="1"/>
  <c r="S65" i="1"/>
  <c r="CZ65" i="1" s="1"/>
  <c r="R65" i="1"/>
  <c r="Q65" i="1"/>
  <c r="P65" i="1"/>
  <c r="CP65" i="1" s="1"/>
  <c r="O65" i="1"/>
  <c r="N65" i="1"/>
  <c r="D65" i="1"/>
  <c r="C65" i="1"/>
  <c r="HC64" i="1"/>
  <c r="GX64" i="1"/>
  <c r="GV64" i="1"/>
  <c r="GP64" i="1"/>
  <c r="GO64" i="1"/>
  <c r="GL64" i="1"/>
  <c r="CZ64" i="1"/>
  <c r="CY64" i="1"/>
  <c r="X64" i="1" s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 s="1"/>
  <c r="AC64" i="1"/>
  <c r="AB64" i="1"/>
  <c r="Y64" i="1"/>
  <c r="V64" i="1"/>
  <c r="U64" i="1"/>
  <c r="S64" i="1"/>
  <c r="CP64" i="1" s="1"/>
  <c r="R64" i="1"/>
  <c r="Q64" i="1"/>
  <c r="P64" i="1"/>
  <c r="O64" i="1"/>
  <c r="N64" i="1"/>
  <c r="D64" i="1"/>
  <c r="C64" i="1"/>
  <c r="HC63" i="1"/>
  <c r="GX63" i="1"/>
  <c r="GV63" i="1"/>
  <c r="GP63" i="1"/>
  <c r="GO63" i="1"/>
  <c r="GL63" i="1"/>
  <c r="CZ63" i="1"/>
  <c r="Y63" i="1" s="1"/>
  <c r="CY63" i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AF63" i="1"/>
  <c r="AE63" i="1"/>
  <c r="AD63" i="1" s="1"/>
  <c r="AC63" i="1"/>
  <c r="AB63" i="1" s="1"/>
  <c r="X63" i="1"/>
  <c r="V63" i="1"/>
  <c r="U63" i="1"/>
  <c r="T63" i="1"/>
  <c r="S63" i="1"/>
  <c r="R63" i="1"/>
  <c r="Q63" i="1"/>
  <c r="P63" i="1"/>
  <c r="N63" i="1"/>
  <c r="D63" i="1"/>
  <c r="C63" i="1"/>
  <c r="HC62" i="1"/>
  <c r="GX62" i="1"/>
  <c r="GV62" i="1"/>
  <c r="GP62" i="1"/>
  <c r="GO62" i="1"/>
  <c r="GL62" i="1"/>
  <c r="CW62" i="1"/>
  <c r="CV62" i="1"/>
  <c r="CT62" i="1"/>
  <c r="CS62" i="1"/>
  <c r="CR62" i="1"/>
  <c r="CQ62" i="1"/>
  <c r="CP62" i="1"/>
  <c r="O62" i="1" s="1"/>
  <c r="GM62" i="1" s="1"/>
  <c r="GN62" i="1" s="1"/>
  <c r="AJ62" i="1"/>
  <c r="CX62" i="1" s="1"/>
  <c r="AI62" i="1"/>
  <c r="AH62" i="1"/>
  <c r="AG62" i="1"/>
  <c r="CU62" i="1" s="1"/>
  <c r="AF62" i="1"/>
  <c r="AE62" i="1"/>
  <c r="AD62" i="1" s="1"/>
  <c r="AC62" i="1"/>
  <c r="AB62" i="1" s="1"/>
  <c r="Y62" i="1"/>
  <c r="X62" i="1"/>
  <c r="W62" i="1"/>
  <c r="V62" i="1"/>
  <c r="U62" i="1"/>
  <c r="T62" i="1"/>
  <c r="S62" i="1"/>
  <c r="CZ62" i="1" s="1"/>
  <c r="R62" i="1"/>
  <c r="CY62" i="1" s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GM61" i="1" s="1"/>
  <c r="GO61" i="1" s="1"/>
  <c r="N61" i="1"/>
  <c r="I61" i="1"/>
  <c r="HC60" i="1"/>
  <c r="GX60" i="1"/>
  <c r="GV60" i="1"/>
  <c r="GP60" i="1"/>
  <c r="GN60" i="1"/>
  <c r="GM60" i="1"/>
  <c r="GO60" i="1" s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N60" i="1"/>
  <c r="I60" i="1"/>
  <c r="HC59" i="1"/>
  <c r="GX59" i="1"/>
  <c r="GV59" i="1"/>
  <c r="GP59" i="1"/>
  <c r="GN59" i="1"/>
  <c r="GL59" i="1"/>
  <c r="CW59" i="1"/>
  <c r="CV59" i="1"/>
  <c r="CU59" i="1"/>
  <c r="T59" i="1" s="1"/>
  <c r="CT59" i="1"/>
  <c r="CS59" i="1"/>
  <c r="CR59" i="1"/>
  <c r="CQ59" i="1"/>
  <c r="AJ59" i="1"/>
  <c r="CX59" i="1" s="1"/>
  <c r="W59" i="1" s="1"/>
  <c r="AI59" i="1"/>
  <c r="AH59" i="1"/>
  <c r="AG59" i="1"/>
  <c r="AF59" i="1"/>
  <c r="AE59" i="1"/>
  <c r="AD59" i="1"/>
  <c r="AC59" i="1"/>
  <c r="AB59" i="1" s="1"/>
  <c r="V59" i="1"/>
  <c r="U59" i="1"/>
  <c r="S59" i="1"/>
  <c r="R59" i="1"/>
  <c r="Q59" i="1"/>
  <c r="P59" i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C58" i="1"/>
  <c r="V58" i="1"/>
  <c r="U58" i="1"/>
  <c r="S58" i="1"/>
  <c r="R58" i="1"/>
  <c r="Q58" i="1"/>
  <c r="P58" i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R56" i="1"/>
  <c r="Q56" i="1"/>
  <c r="P56" i="1"/>
  <c r="O56" i="1"/>
  <c r="N56" i="1"/>
  <c r="I56" i="1"/>
  <c r="HC55" i="1"/>
  <c r="GX55" i="1"/>
  <c r="GV55" i="1"/>
  <c r="GP55" i="1"/>
  <c r="GN55" i="1"/>
  <c r="GL55" i="1"/>
  <c r="CW55" i="1"/>
  <c r="CV55" i="1"/>
  <c r="CU55" i="1"/>
  <c r="T55" i="1" s="1"/>
  <c r="CT55" i="1"/>
  <c r="CS55" i="1"/>
  <c r="CR55" i="1"/>
  <c r="CQ55" i="1"/>
  <c r="AJ55" i="1"/>
  <c r="CX55" i="1" s="1"/>
  <c r="AI55" i="1"/>
  <c r="AH55" i="1"/>
  <c r="AG55" i="1"/>
  <c r="AF55" i="1"/>
  <c r="AE55" i="1"/>
  <c r="AD55" i="1"/>
  <c r="AC55" i="1"/>
  <c r="AB55" i="1" s="1"/>
  <c r="W55" i="1"/>
  <c r="V55" i="1"/>
  <c r="U55" i="1"/>
  <c r="S55" i="1"/>
  <c r="CZ55" i="1" s="1"/>
  <c r="Y55" i="1" s="1"/>
  <c r="R55" i="1"/>
  <c r="Q55" i="1"/>
  <c r="P55" i="1"/>
  <c r="CP55" i="1" s="1"/>
  <c r="O55" i="1"/>
  <c r="N55" i="1"/>
  <c r="D55" i="1"/>
  <c r="C55" i="1"/>
  <c r="HC54" i="1"/>
  <c r="GX54" i="1"/>
  <c r="GV54" i="1"/>
  <c r="GP54" i="1"/>
  <c r="GN54" i="1"/>
  <c r="GL54" i="1"/>
  <c r="CY54" i="1"/>
  <c r="X54" i="1" s="1"/>
  <c r="CW54" i="1"/>
  <c r="CV54" i="1"/>
  <c r="CT54" i="1"/>
  <c r="CS54" i="1"/>
  <c r="CR54" i="1"/>
  <c r="CQ54" i="1"/>
  <c r="AJ54" i="1"/>
  <c r="CX54" i="1" s="1"/>
  <c r="W54" i="1" s="1"/>
  <c r="AI54" i="1"/>
  <c r="AH54" i="1"/>
  <c r="AG54" i="1"/>
  <c r="CU54" i="1" s="1"/>
  <c r="T54" i="1" s="1"/>
  <c r="AF54" i="1"/>
  <c r="AE54" i="1"/>
  <c r="AD54" i="1" s="1"/>
  <c r="AB54" i="1" s="1"/>
  <c r="AC54" i="1"/>
  <c r="V54" i="1"/>
  <c r="U54" i="1"/>
  <c r="S54" i="1"/>
  <c r="CP54" i="1" s="1"/>
  <c r="O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U53" i="1"/>
  <c r="CT53" i="1"/>
  <c r="CS53" i="1"/>
  <c r="CR53" i="1"/>
  <c r="CQ53" i="1"/>
  <c r="CP53" i="1"/>
  <c r="AJ53" i="1"/>
  <c r="AI53" i="1"/>
  <c r="AH53" i="1"/>
  <c r="AG53" i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V52" i="1"/>
  <c r="GP52" i="1"/>
  <c r="GO52" i="1"/>
  <c r="GL52" i="1"/>
  <c r="CX52" i="1"/>
  <c r="CW52" i="1"/>
  <c r="CV52" i="1"/>
  <c r="CT52" i="1"/>
  <c r="CS52" i="1"/>
  <c r="CR52" i="1"/>
  <c r="CQ52" i="1"/>
  <c r="AJ52" i="1"/>
  <c r="AI52" i="1"/>
  <c r="AH52" i="1"/>
  <c r="AG52" i="1"/>
  <c r="CU52" i="1" s="1"/>
  <c r="AF52" i="1"/>
  <c r="AE52" i="1"/>
  <c r="AD52" i="1"/>
  <c r="AC52" i="1"/>
  <c r="AB52" i="1"/>
  <c r="W52" i="1"/>
  <c r="R52" i="1"/>
  <c r="N52" i="1"/>
  <c r="I52" i="1"/>
  <c r="HC51" i="1"/>
  <c r="GX51" i="1"/>
  <c r="GV51" i="1"/>
  <c r="GP51" i="1"/>
  <c r="GO51" i="1"/>
  <c r="GL51" i="1"/>
  <c r="CX51" i="1"/>
  <c r="CW51" i="1"/>
  <c r="CV51" i="1"/>
  <c r="CU51" i="1"/>
  <c r="T51" i="1" s="1"/>
  <c r="CT51" i="1"/>
  <c r="CS51" i="1"/>
  <c r="CR51" i="1"/>
  <c r="CQ51" i="1"/>
  <c r="CP51" i="1"/>
  <c r="O51" i="1" s="1"/>
  <c r="AJ51" i="1"/>
  <c r="AI51" i="1"/>
  <c r="AH51" i="1"/>
  <c r="AG51" i="1"/>
  <c r="AF51" i="1"/>
  <c r="AE51" i="1"/>
  <c r="AD51" i="1"/>
  <c r="AC51" i="1"/>
  <c r="AB51" i="1"/>
  <c r="Y51" i="1"/>
  <c r="W51" i="1"/>
  <c r="V51" i="1"/>
  <c r="U51" i="1"/>
  <c r="S51" i="1"/>
  <c r="CZ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Y50" i="1"/>
  <c r="CX50" i="1"/>
  <c r="W50" i="1" s="1"/>
  <c r="CW50" i="1"/>
  <c r="CV50" i="1"/>
  <c r="CT50" i="1"/>
  <c r="CS50" i="1"/>
  <c r="CR50" i="1"/>
  <c r="CQ50" i="1"/>
  <c r="AJ50" i="1"/>
  <c r="AI50" i="1"/>
  <c r="AH50" i="1"/>
  <c r="AG50" i="1"/>
  <c r="CU50" i="1" s="1"/>
  <c r="T50" i="1" s="1"/>
  <c r="AF50" i="1"/>
  <c r="AE50" i="1"/>
  <c r="AD50" i="1" s="1"/>
  <c r="AC50" i="1"/>
  <c r="X50" i="1"/>
  <c r="V50" i="1"/>
  <c r="U50" i="1"/>
  <c r="S50" i="1"/>
  <c r="CZ50" i="1" s="1"/>
  <c r="Y50" i="1" s="1"/>
  <c r="R50" i="1"/>
  <c r="Q50" i="1"/>
  <c r="CP50" i="1" s="1"/>
  <c r="O50" i="1" s="1"/>
  <c r="GM50" i="1" s="1"/>
  <c r="GN50" i="1" s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W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W48" i="1"/>
  <c r="CV48" i="1"/>
  <c r="CT48" i="1"/>
  <c r="CS48" i="1"/>
  <c r="CR48" i="1"/>
  <c r="CQ48" i="1"/>
  <c r="CP48" i="1"/>
  <c r="O48" i="1" s="1"/>
  <c r="GM48" i="1" s="1"/>
  <c r="GN48" i="1" s="1"/>
  <c r="AJ48" i="1"/>
  <c r="CX48" i="1" s="1"/>
  <c r="W48" i="1" s="1"/>
  <c r="AI48" i="1"/>
  <c r="AH48" i="1"/>
  <c r="AG48" i="1"/>
  <c r="CU48" i="1" s="1"/>
  <c r="AF48" i="1"/>
  <c r="AE48" i="1"/>
  <c r="AD48" i="1"/>
  <c r="AC48" i="1"/>
  <c r="AB48" i="1"/>
  <c r="V48" i="1"/>
  <c r="U48" i="1"/>
  <c r="T48" i="1"/>
  <c r="S48" i="1"/>
  <c r="CZ48" i="1" s="1"/>
  <c r="Y48" i="1" s="1"/>
  <c r="R48" i="1"/>
  <c r="CY48" i="1" s="1"/>
  <c r="X48" i="1" s="1"/>
  <c r="Q48" i="1"/>
  <c r="P48" i="1"/>
  <c r="N48" i="1"/>
  <c r="I48" i="1"/>
  <c r="HC47" i="1"/>
  <c r="GX47" i="1"/>
  <c r="GV47" i="1"/>
  <c r="GP47" i="1"/>
  <c r="GO47" i="1"/>
  <c r="GL47" i="1"/>
  <c r="CZ47" i="1"/>
  <c r="CW47" i="1"/>
  <c r="CV47" i="1"/>
  <c r="CU47" i="1"/>
  <c r="T47" i="1" s="1"/>
  <c r="CT47" i="1"/>
  <c r="CS47" i="1"/>
  <c r="CR47" i="1"/>
  <c r="CQ47" i="1"/>
  <c r="CP47" i="1"/>
  <c r="O47" i="1" s="1"/>
  <c r="GM47" i="1" s="1"/>
  <c r="GN47" i="1" s="1"/>
  <c r="AJ47" i="1"/>
  <c r="CX47" i="1" s="1"/>
  <c r="W47" i="1" s="1"/>
  <c r="AI47" i="1"/>
  <c r="AH47" i="1"/>
  <c r="AG47" i="1"/>
  <c r="AF47" i="1"/>
  <c r="AE47" i="1"/>
  <c r="AD47" i="1"/>
  <c r="AC47" i="1"/>
  <c r="AB47" i="1"/>
  <c r="Y47" i="1"/>
  <c r="V47" i="1"/>
  <c r="U47" i="1"/>
  <c r="S47" i="1"/>
  <c r="CY47" i="1" s="1"/>
  <c r="X47" i="1" s="1"/>
  <c r="R47" i="1"/>
  <c r="Q47" i="1"/>
  <c r="P47" i="1"/>
  <c r="N47" i="1"/>
  <c r="D47" i="1"/>
  <c r="C47" i="1"/>
  <c r="HC46" i="1"/>
  <c r="GX46" i="1"/>
  <c r="GV46" i="1"/>
  <c r="GP46" i="1"/>
  <c r="GO46" i="1"/>
  <c r="GL46" i="1"/>
  <c r="CW46" i="1"/>
  <c r="CV46" i="1"/>
  <c r="CU46" i="1"/>
  <c r="CT46" i="1"/>
  <c r="CS46" i="1"/>
  <c r="CR46" i="1"/>
  <c r="CQ46" i="1"/>
  <c r="AJ46" i="1"/>
  <c r="CX46" i="1" s="1"/>
  <c r="W46" i="1" s="1"/>
  <c r="AI46" i="1"/>
  <c r="AH46" i="1"/>
  <c r="AG46" i="1"/>
  <c r="AF46" i="1"/>
  <c r="AE46" i="1"/>
  <c r="AD46" i="1" s="1"/>
  <c r="AB46" i="1" s="1"/>
  <c r="AC46" i="1"/>
  <c r="V46" i="1"/>
  <c r="U46" i="1"/>
  <c r="T46" i="1"/>
  <c r="S46" i="1"/>
  <c r="CZ46" i="1" s="1"/>
  <c r="Y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Z45" i="1"/>
  <c r="CW45" i="1"/>
  <c r="CV45" i="1"/>
  <c r="CU45" i="1"/>
  <c r="T45" i="1" s="1"/>
  <c r="CT45" i="1"/>
  <c r="CS45" i="1"/>
  <c r="CR45" i="1"/>
  <c r="CQ45" i="1"/>
  <c r="AJ45" i="1"/>
  <c r="CX45" i="1" s="1"/>
  <c r="W45" i="1" s="1"/>
  <c r="AI45" i="1"/>
  <c r="AH45" i="1"/>
  <c r="AG45" i="1"/>
  <c r="AF45" i="1"/>
  <c r="AE45" i="1"/>
  <c r="AD45" i="1"/>
  <c r="AC45" i="1"/>
  <c r="AB45" i="1"/>
  <c r="Y45" i="1"/>
  <c r="X45" i="1"/>
  <c r="V45" i="1"/>
  <c r="U45" i="1"/>
  <c r="S45" i="1"/>
  <c r="CY45" i="1" s="1"/>
  <c r="R45" i="1"/>
  <c r="Q45" i="1"/>
  <c r="P45" i="1"/>
  <c r="CP45" i="1" s="1"/>
  <c r="O45" i="1" s="1"/>
  <c r="N45" i="1"/>
  <c r="D45" i="1"/>
  <c r="C45" i="1"/>
  <c r="HC44" i="1"/>
  <c r="GX44" i="1"/>
  <c r="GV44" i="1"/>
  <c r="GP44" i="1"/>
  <c r="GO44" i="1"/>
  <c r="GL44" i="1"/>
  <c r="CY44" i="1"/>
  <c r="X44" i="1" s="1"/>
  <c r="CX44" i="1"/>
  <c r="W44" i="1" s="1"/>
  <c r="CW44" i="1"/>
  <c r="CV44" i="1"/>
  <c r="CU44" i="1"/>
  <c r="T44" i="1" s="1"/>
  <c r="CT44" i="1"/>
  <c r="CS44" i="1"/>
  <c r="CR44" i="1"/>
  <c r="CQ44" i="1"/>
  <c r="AJ44" i="1"/>
  <c r="AI44" i="1"/>
  <c r="AH44" i="1"/>
  <c r="AG44" i="1"/>
  <c r="AF44" i="1"/>
  <c r="AE44" i="1"/>
  <c r="AD44" i="1"/>
  <c r="AB44" i="1" s="1"/>
  <c r="AC44" i="1"/>
  <c r="V44" i="1"/>
  <c r="U44" i="1"/>
  <c r="S44" i="1"/>
  <c r="CZ44" i="1" s="1"/>
  <c r="Y44" i="1" s="1"/>
  <c r="R44" i="1"/>
  <c r="Q44" i="1"/>
  <c r="P44" i="1"/>
  <c r="N44" i="1"/>
  <c r="D44" i="1"/>
  <c r="C44" i="1"/>
  <c r="HC43" i="1"/>
  <c r="GX43" i="1"/>
  <c r="GV43" i="1"/>
  <c r="GP43" i="1"/>
  <c r="GO43" i="1"/>
  <c r="GL43" i="1"/>
  <c r="CZ43" i="1"/>
  <c r="Y43" i="1" s="1"/>
  <c r="CW43" i="1"/>
  <c r="CV43" i="1"/>
  <c r="CU43" i="1"/>
  <c r="T43" i="1" s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/>
  <c r="AC43" i="1"/>
  <c r="AB43" i="1"/>
  <c r="X43" i="1"/>
  <c r="V43" i="1"/>
  <c r="U43" i="1"/>
  <c r="S43" i="1"/>
  <c r="CY43" i="1" s="1"/>
  <c r="R43" i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Z42" i="1"/>
  <c r="Y42" i="1" s="1"/>
  <c r="CY42" i="1"/>
  <c r="X42" i="1" s="1"/>
  <c r="CX42" i="1"/>
  <c r="W42" i="1" s="1"/>
  <c r="CW42" i="1"/>
  <c r="CV42" i="1"/>
  <c r="CT42" i="1"/>
  <c r="CS42" i="1"/>
  <c r="CR42" i="1"/>
  <c r="CQ42" i="1"/>
  <c r="AJ42" i="1"/>
  <c r="AI42" i="1"/>
  <c r="AH42" i="1"/>
  <c r="AG42" i="1"/>
  <c r="CU42" i="1" s="1"/>
  <c r="T42" i="1" s="1"/>
  <c r="AF42" i="1"/>
  <c r="AE42" i="1"/>
  <c r="AD42" i="1"/>
  <c r="AB42" i="1" s="1"/>
  <c r="AC42" i="1"/>
  <c r="V42" i="1"/>
  <c r="U42" i="1"/>
  <c r="S42" i="1"/>
  <c r="R42" i="1"/>
  <c r="Q42" i="1"/>
  <c r="P42" i="1"/>
  <c r="N42" i="1"/>
  <c r="D42" i="1"/>
  <c r="C42" i="1"/>
  <c r="HC41" i="1"/>
  <c r="GX41" i="1"/>
  <c r="GV41" i="1"/>
  <c r="GP41" i="1"/>
  <c r="GO41" i="1"/>
  <c r="GL41" i="1"/>
  <c r="CZ41" i="1"/>
  <c r="Y41" i="1" s="1"/>
  <c r="CW41" i="1"/>
  <c r="CV41" i="1"/>
  <c r="CU41" i="1"/>
  <c r="T41" i="1" s="1"/>
  <c r="CT41" i="1"/>
  <c r="CS41" i="1"/>
  <c r="CR41" i="1"/>
  <c r="CQ41" i="1"/>
  <c r="AJ41" i="1"/>
  <c r="CX41" i="1" s="1"/>
  <c r="AI41" i="1"/>
  <c r="AH41" i="1"/>
  <c r="AG41" i="1"/>
  <c r="AF41" i="1"/>
  <c r="AE41" i="1"/>
  <c r="AD41" i="1"/>
  <c r="AB41" i="1" s="1"/>
  <c r="AC41" i="1"/>
  <c r="W41" i="1"/>
  <c r="V41" i="1"/>
  <c r="U41" i="1"/>
  <c r="S41" i="1"/>
  <c r="CY41" i="1" s="1"/>
  <c r="X41" i="1" s="1"/>
  <c r="R41" i="1"/>
  <c r="Q41" i="1"/>
  <c r="P41" i="1"/>
  <c r="CP41" i="1" s="1"/>
  <c r="O41" i="1" s="1"/>
  <c r="GM41" i="1" s="1"/>
  <c r="GN41" i="1" s="1"/>
  <c r="N41" i="1"/>
  <c r="D41" i="1"/>
  <c r="C41" i="1"/>
  <c r="HC40" i="1"/>
  <c r="GX40" i="1"/>
  <c r="GV40" i="1"/>
  <c r="GP40" i="1"/>
  <c r="GO40" i="1"/>
  <c r="GL40" i="1"/>
  <c r="CZ40" i="1"/>
  <c r="Y40" i="1" s="1"/>
  <c r="CY40" i="1"/>
  <c r="X40" i="1" s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/>
  <c r="AC40" i="1"/>
  <c r="V40" i="1"/>
  <c r="U40" i="1"/>
  <c r="S40" i="1"/>
  <c r="R40" i="1"/>
  <c r="Q40" i="1"/>
  <c r="P40" i="1"/>
  <c r="CP40" i="1" s="1"/>
  <c r="O40" i="1"/>
  <c r="GM40" i="1" s="1"/>
  <c r="GN40" i="1" s="1"/>
  <c r="N40" i="1"/>
  <c r="D40" i="1"/>
  <c r="C40" i="1"/>
  <c r="HC39" i="1"/>
  <c r="GX39" i="1"/>
  <c r="GV39" i="1"/>
  <c r="GP39" i="1"/>
  <c r="GO39" i="1"/>
  <c r="GL39" i="1"/>
  <c r="CZ39" i="1"/>
  <c r="Y39" i="1" s="1"/>
  <c r="CW39" i="1"/>
  <c r="CV39" i="1"/>
  <c r="CU39" i="1"/>
  <c r="T39" i="1" s="1"/>
  <c r="CT39" i="1"/>
  <c r="CS39" i="1"/>
  <c r="CR39" i="1"/>
  <c r="CQ39" i="1"/>
  <c r="CP39" i="1"/>
  <c r="AJ39" i="1"/>
  <c r="CX39" i="1" s="1"/>
  <c r="AI39" i="1"/>
  <c r="AH39" i="1"/>
  <c r="AG39" i="1"/>
  <c r="AF39" i="1"/>
  <c r="AE39" i="1"/>
  <c r="AD39" i="1"/>
  <c r="AB39" i="1" s="1"/>
  <c r="AC39" i="1"/>
  <c r="W39" i="1"/>
  <c r="V39" i="1"/>
  <c r="U39" i="1"/>
  <c r="S39" i="1"/>
  <c r="CY39" i="1" s="1"/>
  <c r="X39" i="1" s="1"/>
  <c r="R39" i="1"/>
  <c r="Q39" i="1"/>
  <c r="P39" i="1"/>
  <c r="O39" i="1"/>
  <c r="N39" i="1"/>
  <c r="D39" i="1"/>
  <c r="C39" i="1"/>
  <c r="HC38" i="1"/>
  <c r="GX38" i="1"/>
  <c r="GV38" i="1"/>
  <c r="GP38" i="1"/>
  <c r="GO38" i="1"/>
  <c r="GL38" i="1"/>
  <c r="CZ38" i="1"/>
  <c r="Y38" i="1" s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/>
  <c r="AC38" i="1"/>
  <c r="V38" i="1"/>
  <c r="U38" i="1"/>
  <c r="S38" i="1"/>
  <c r="CY38" i="1" s="1"/>
  <c r="X38" i="1" s="1"/>
  <c r="R38" i="1"/>
  <c r="Q38" i="1"/>
  <c r="P38" i="1"/>
  <c r="CP38" i="1" s="1"/>
  <c r="O38" i="1" s="1"/>
  <c r="N38" i="1"/>
  <c r="D38" i="1"/>
  <c r="C38" i="1"/>
  <c r="HC37" i="1"/>
  <c r="GX37" i="1"/>
  <c r="GV37" i="1"/>
  <c r="GP37" i="1"/>
  <c r="GO37" i="1"/>
  <c r="GL37" i="1"/>
  <c r="CZ37" i="1"/>
  <c r="CW37" i="1"/>
  <c r="CV37" i="1"/>
  <c r="CU37" i="1"/>
  <c r="T37" i="1" s="1"/>
  <c r="CT37" i="1"/>
  <c r="CS37" i="1"/>
  <c r="CR37" i="1"/>
  <c r="CQ37" i="1"/>
  <c r="CP37" i="1"/>
  <c r="O37" i="1" s="1"/>
  <c r="GM37" i="1" s="1"/>
  <c r="GN37" i="1" s="1"/>
  <c r="AJ37" i="1"/>
  <c r="CX37" i="1" s="1"/>
  <c r="W37" i="1" s="1"/>
  <c r="AI37" i="1"/>
  <c r="AH37" i="1"/>
  <c r="AG37" i="1"/>
  <c r="AF37" i="1"/>
  <c r="AE37" i="1"/>
  <c r="AD37" i="1"/>
  <c r="AB37" i="1" s="1"/>
  <c r="AC37" i="1"/>
  <c r="Y37" i="1"/>
  <c r="V37" i="1"/>
  <c r="U37" i="1"/>
  <c r="S37" i="1"/>
  <c r="CY37" i="1" s="1"/>
  <c r="X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Z36" i="1"/>
  <c r="Y36" i="1" s="1"/>
  <c r="CW36" i="1"/>
  <c r="CV36" i="1"/>
  <c r="CU36" i="1"/>
  <c r="CT36" i="1"/>
  <c r="CS36" i="1"/>
  <c r="CR36" i="1"/>
  <c r="CQ36" i="1"/>
  <c r="AJ36" i="1"/>
  <c r="CX36" i="1" s="1"/>
  <c r="W36" i="1" s="1"/>
  <c r="AI36" i="1"/>
  <c r="AH36" i="1"/>
  <c r="AG36" i="1"/>
  <c r="AF36" i="1"/>
  <c r="AE36" i="1"/>
  <c r="AD36" i="1" s="1"/>
  <c r="AB36" i="1" s="1"/>
  <c r="AC36" i="1"/>
  <c r="V36" i="1"/>
  <c r="U36" i="1"/>
  <c r="T36" i="1"/>
  <c r="S36" i="1"/>
  <c r="R36" i="1"/>
  <c r="Q36" i="1"/>
  <c r="P36" i="1"/>
  <c r="N36" i="1"/>
  <c r="D36" i="1"/>
  <c r="C36" i="1"/>
  <c r="HC35" i="1"/>
  <c r="GX35" i="1"/>
  <c r="GV35" i="1"/>
  <c r="GP35" i="1"/>
  <c r="GO35" i="1"/>
  <c r="GL35" i="1"/>
  <c r="CZ35" i="1"/>
  <c r="CW35" i="1"/>
  <c r="CV35" i="1"/>
  <c r="CU35" i="1"/>
  <c r="T35" i="1" s="1"/>
  <c r="CT35" i="1"/>
  <c r="CS35" i="1"/>
  <c r="CR35" i="1"/>
  <c r="CQ35" i="1"/>
  <c r="CP35" i="1"/>
  <c r="O35" i="1" s="1"/>
  <c r="AJ35" i="1"/>
  <c r="CX35" i="1" s="1"/>
  <c r="W35" i="1" s="1"/>
  <c r="AI35" i="1"/>
  <c r="AH35" i="1"/>
  <c r="AG35" i="1"/>
  <c r="AF35" i="1"/>
  <c r="AE35" i="1"/>
  <c r="AD35" i="1" s="1"/>
  <c r="AB35" i="1" s="1"/>
  <c r="AC35" i="1"/>
  <c r="Y35" i="1"/>
  <c r="V35" i="1"/>
  <c r="U35" i="1"/>
  <c r="S35" i="1"/>
  <c r="CY35" i="1" s="1"/>
  <c r="X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X34" i="1"/>
  <c r="CW34" i="1"/>
  <c r="CV34" i="1"/>
  <c r="CU34" i="1"/>
  <c r="T34" i="1" s="1"/>
  <c r="CT34" i="1"/>
  <c r="CS34" i="1"/>
  <c r="CR34" i="1"/>
  <c r="CQ34" i="1"/>
  <c r="AJ34" i="1"/>
  <c r="AI34" i="1"/>
  <c r="AH34" i="1"/>
  <c r="AG34" i="1"/>
  <c r="AF34" i="1"/>
  <c r="AE34" i="1"/>
  <c r="AD34" i="1"/>
  <c r="AB34" i="1" s="1"/>
  <c r="AC34" i="1"/>
  <c r="W34" i="1"/>
  <c r="V34" i="1"/>
  <c r="U34" i="1"/>
  <c r="S34" i="1"/>
  <c r="CZ34" i="1" s="1"/>
  <c r="Y34" i="1" s="1"/>
  <c r="R34" i="1"/>
  <c r="Q34" i="1"/>
  <c r="P34" i="1"/>
  <c r="CP34" i="1" s="1"/>
  <c r="O34" i="1" s="1"/>
  <c r="N34" i="1"/>
  <c r="D34" i="1"/>
  <c r="C34" i="1"/>
  <c r="HC33" i="1"/>
  <c r="GX33" i="1"/>
  <c r="GV33" i="1"/>
  <c r="GP33" i="1"/>
  <c r="GO33" i="1"/>
  <c r="GL33" i="1"/>
  <c r="CZ33" i="1"/>
  <c r="CW33" i="1"/>
  <c r="CV33" i="1"/>
  <c r="CU33" i="1"/>
  <c r="T33" i="1" s="1"/>
  <c r="CT33" i="1"/>
  <c r="CS33" i="1"/>
  <c r="CR33" i="1"/>
  <c r="CQ33" i="1"/>
  <c r="AJ33" i="1"/>
  <c r="CX33" i="1" s="1"/>
  <c r="AI33" i="1"/>
  <c r="AH33" i="1"/>
  <c r="AG33" i="1"/>
  <c r="AF33" i="1"/>
  <c r="AE33" i="1"/>
  <c r="AD33" i="1"/>
  <c r="AB33" i="1" s="1"/>
  <c r="AC33" i="1"/>
  <c r="Y33" i="1"/>
  <c r="W33" i="1"/>
  <c r="V33" i="1"/>
  <c r="U33" i="1"/>
  <c r="S33" i="1"/>
  <c r="CY33" i="1" s="1"/>
  <c r="X33" i="1" s="1"/>
  <c r="R33" i="1"/>
  <c r="Q33" i="1"/>
  <c r="P33" i="1"/>
  <c r="CP33" i="1" s="1"/>
  <c r="O33" i="1" s="1"/>
  <c r="GM33" i="1" s="1"/>
  <c r="GN33" i="1" s="1"/>
  <c r="N33" i="1"/>
  <c r="D33" i="1"/>
  <c r="C33" i="1"/>
  <c r="HC32" i="1"/>
  <c r="GX32" i="1"/>
  <c r="GV32" i="1"/>
  <c r="GP32" i="1"/>
  <c r="GO32" i="1"/>
  <c r="GL32" i="1"/>
  <c r="CX32" i="1"/>
  <c r="W32" i="1" s="1"/>
  <c r="CW32" i="1"/>
  <c r="CV32" i="1"/>
  <c r="CT32" i="1"/>
  <c r="CS32" i="1"/>
  <c r="CR32" i="1"/>
  <c r="CQ32" i="1"/>
  <c r="AJ32" i="1"/>
  <c r="AI32" i="1"/>
  <c r="AH32" i="1"/>
  <c r="AG32" i="1"/>
  <c r="CU32" i="1" s="1"/>
  <c r="T32" i="1" s="1"/>
  <c r="AF32" i="1"/>
  <c r="AE32" i="1"/>
  <c r="AD32" i="1" s="1"/>
  <c r="AB32" i="1" s="1"/>
  <c r="AC32" i="1"/>
  <c r="V32" i="1"/>
  <c r="U32" i="1"/>
  <c r="S32" i="1"/>
  <c r="R32" i="1"/>
  <c r="CY32" i="1" s="1"/>
  <c r="X32" i="1" s="1"/>
  <c r="Q32" i="1"/>
  <c r="P32" i="1"/>
  <c r="N32" i="1"/>
  <c r="D32" i="1"/>
  <c r="C32" i="1"/>
  <c r="HC31" i="1"/>
  <c r="GX31" i="1"/>
  <c r="GV31" i="1"/>
  <c r="GP31" i="1"/>
  <c r="GO31" i="1"/>
  <c r="GL31" i="1"/>
  <c r="CZ31" i="1"/>
  <c r="Y31" i="1" s="1"/>
  <c r="CW31" i="1"/>
  <c r="CV31" i="1"/>
  <c r="CT31" i="1"/>
  <c r="CS31" i="1"/>
  <c r="CR31" i="1"/>
  <c r="CQ31" i="1"/>
  <c r="AJ31" i="1"/>
  <c r="CX31" i="1" s="1"/>
  <c r="W31" i="1" s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R31" i="1"/>
  <c r="CP31" i="1" s="1"/>
  <c r="O31" i="1" s="1"/>
  <c r="Q31" i="1"/>
  <c r="P31" i="1"/>
  <c r="N31" i="1"/>
  <c r="D31" i="1"/>
  <c r="C31" i="1"/>
  <c r="HC30" i="1"/>
  <c r="GX30" i="1"/>
  <c r="GV30" i="1"/>
  <c r="GP30" i="1"/>
  <c r="GO30" i="1"/>
  <c r="GL30" i="1"/>
  <c r="CX30" i="1"/>
  <c r="CW30" i="1"/>
  <c r="CV30" i="1"/>
  <c r="CU30" i="1"/>
  <c r="T30" i="1" s="1"/>
  <c r="CT30" i="1"/>
  <c r="CS30" i="1"/>
  <c r="CR30" i="1"/>
  <c r="CQ30" i="1"/>
  <c r="AJ30" i="1"/>
  <c r="AI30" i="1"/>
  <c r="AH30" i="1"/>
  <c r="AG30" i="1"/>
  <c r="AF30" i="1"/>
  <c r="AE30" i="1"/>
  <c r="AD30" i="1"/>
  <c r="AB30" i="1" s="1"/>
  <c r="AC30" i="1"/>
  <c r="W30" i="1"/>
  <c r="V30" i="1"/>
  <c r="U30" i="1"/>
  <c r="S30" i="1"/>
  <c r="CY30" i="1" s="1"/>
  <c r="X30" i="1" s="1"/>
  <c r="R30" i="1"/>
  <c r="CZ30" i="1" s="1"/>
  <c r="Y30" i="1" s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/>
  <c r="AC29" i="1"/>
  <c r="V29" i="1"/>
  <c r="U29" i="1"/>
  <c r="S29" i="1"/>
  <c r="R29" i="1"/>
  <c r="Q29" i="1"/>
  <c r="CP29" i="1" s="1"/>
  <c r="O29" i="1" s="1"/>
  <c r="P29" i="1"/>
  <c r="N29" i="1"/>
  <c r="D29" i="1"/>
  <c r="C29" i="1"/>
  <c r="HC28" i="1"/>
  <c r="GX28" i="1"/>
  <c r="GV28" i="1"/>
  <c r="GP28" i="1"/>
  <c r="GO28" i="1"/>
  <c r="GL28" i="1"/>
  <c r="CZ28" i="1"/>
  <c r="Y28" i="1" s="1"/>
  <c r="CW28" i="1"/>
  <c r="CV28" i="1"/>
  <c r="CU28" i="1"/>
  <c r="CT28" i="1"/>
  <c r="CS28" i="1"/>
  <c r="CR28" i="1"/>
  <c r="CQ28" i="1"/>
  <c r="CP28" i="1"/>
  <c r="O28" i="1" s="1"/>
  <c r="GM28" i="1" s="1"/>
  <c r="GN28" i="1" s="1"/>
  <c r="AJ28" i="1"/>
  <c r="CX28" i="1" s="1"/>
  <c r="W28" i="1" s="1"/>
  <c r="AI28" i="1"/>
  <c r="AH28" i="1"/>
  <c r="AG28" i="1"/>
  <c r="AF28" i="1"/>
  <c r="AE28" i="1"/>
  <c r="AD28" i="1"/>
  <c r="AB28" i="1" s="1"/>
  <c r="AC28" i="1"/>
  <c r="V28" i="1"/>
  <c r="U28" i="1"/>
  <c r="T28" i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Q26" i="1"/>
  <c r="EP26" i="1"/>
  <c r="EO26" i="1"/>
  <c r="EN26" i="1"/>
  <c r="EM26" i="1"/>
  <c r="EL26" i="1"/>
  <c r="EJ26" i="1"/>
  <c r="EI26" i="1"/>
  <c r="EH26" i="1"/>
  <c r="EG26" i="1"/>
  <c r="EF26" i="1"/>
  <c r="EE26" i="1"/>
  <c r="ED26" i="1"/>
  <c r="EC26" i="1"/>
  <c r="EB26" i="1"/>
  <c r="EA26" i="1"/>
  <c r="DZ26" i="1"/>
  <c r="DV26" i="1"/>
  <c r="DU26" i="1"/>
  <c r="DT26" i="1"/>
  <c r="DS26" i="1"/>
  <c r="DR26" i="1"/>
  <c r="DQ26" i="1"/>
  <c r="DP26" i="1"/>
  <c r="DO26" i="1"/>
  <c r="DN26" i="1"/>
  <c r="DH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F26" i="1"/>
  <c r="CE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W26" i="1"/>
  <c r="AV26" i="1"/>
  <c r="AU26" i="1"/>
  <c r="AS26" i="1"/>
  <c r="AR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U26" i="1"/>
  <c r="Q26" i="1"/>
  <c r="P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C38" i="7" l="1"/>
  <c r="L146" i="7"/>
  <c r="BW93" i="8"/>
  <c r="BX93" i="8" s="1"/>
  <c r="BT93" i="8"/>
  <c r="I93" i="8"/>
  <c r="L77" i="7"/>
  <c r="AO81" i="7"/>
  <c r="I63" i="8"/>
  <c r="AN73" i="8"/>
  <c r="L69" i="8"/>
  <c r="AR73" i="8"/>
  <c r="L70" i="8" s="1"/>
  <c r="K73" i="8"/>
  <c r="AR67" i="7"/>
  <c r="AR231" i="7"/>
  <c r="AN279" i="7"/>
  <c r="K279" i="7"/>
  <c r="I279" i="7" s="1"/>
  <c r="AX279" i="7"/>
  <c r="L219" i="8"/>
  <c r="L112" i="8"/>
  <c r="K81" i="7"/>
  <c r="I81" i="7" s="1"/>
  <c r="AR97" i="7"/>
  <c r="L217" i="7"/>
  <c r="AO231" i="7" s="1"/>
  <c r="AT231" i="7"/>
  <c r="L380" i="7"/>
  <c r="L223" i="8"/>
  <c r="L221" i="8" s="1"/>
  <c r="L195" i="8"/>
  <c r="L110" i="7"/>
  <c r="L108" i="7" s="1"/>
  <c r="AR170" i="7"/>
  <c r="AN287" i="7"/>
  <c r="K287" i="7"/>
  <c r="I287" i="7" s="1"/>
  <c r="AX287" i="7"/>
  <c r="L161" i="8"/>
  <c r="L159" i="8" s="1"/>
  <c r="AT67" i="7"/>
  <c r="L58" i="7"/>
  <c r="AO67" i="7" s="1"/>
  <c r="L248" i="7"/>
  <c r="AR212" i="7"/>
  <c r="J219" i="7"/>
  <c r="AN267" i="7"/>
  <c r="K267" i="7"/>
  <c r="I267" i="7" s="1"/>
  <c r="AX267" i="7"/>
  <c r="L249" i="7"/>
  <c r="L383" i="7"/>
  <c r="L217" i="8"/>
  <c r="L110" i="8"/>
  <c r="K40" i="8"/>
  <c r="AN275" i="7"/>
  <c r="K275" i="7"/>
  <c r="I275" i="7" s="1"/>
  <c r="AX275" i="7"/>
  <c r="L423" i="7" s="1"/>
  <c r="L416" i="7"/>
  <c r="L168" i="7"/>
  <c r="I191" i="7"/>
  <c r="L259" i="7"/>
  <c r="L364" i="7"/>
  <c r="L79" i="8"/>
  <c r="AR83" i="8"/>
  <c r="L80" i="8" s="1"/>
  <c r="K149" i="7"/>
  <c r="I149" i="7" s="1"/>
  <c r="L145" i="7"/>
  <c r="AN149" i="7"/>
  <c r="AN93" i="7"/>
  <c r="L96" i="7"/>
  <c r="L137" i="7"/>
  <c r="G157" i="7"/>
  <c r="L210" i="7"/>
  <c r="AN283" i="7"/>
  <c r="K283" i="7"/>
  <c r="I283" i="7" s="1"/>
  <c r="AX283" i="7"/>
  <c r="L199" i="8"/>
  <c r="AT97" i="7"/>
  <c r="L86" i="7"/>
  <c r="L92" i="7" s="1"/>
  <c r="AR103" i="8"/>
  <c r="L100" i="8" s="1"/>
  <c r="K103" i="8"/>
  <c r="L99" i="8"/>
  <c r="AN103" i="8"/>
  <c r="AT212" i="7"/>
  <c r="L196" i="7"/>
  <c r="AO212" i="7" s="1"/>
  <c r="L298" i="7"/>
  <c r="L296" i="7" s="1"/>
  <c r="AW279" i="7"/>
  <c r="L304" i="7" s="1"/>
  <c r="L302" i="7" s="1"/>
  <c r="AN291" i="7"/>
  <c r="K291" i="7"/>
  <c r="I291" i="7" s="1"/>
  <c r="AX291" i="7"/>
  <c r="AR63" i="8"/>
  <c r="K63" i="8"/>
  <c r="AN63" i="8"/>
  <c r="L208" i="8"/>
  <c r="L82" i="8"/>
  <c r="K83" i="8" s="1"/>
  <c r="K191" i="7"/>
  <c r="AN191" i="7"/>
  <c r="L185" i="7"/>
  <c r="L155" i="7"/>
  <c r="AN271" i="7"/>
  <c r="K271" i="7"/>
  <c r="I271" i="7" s="1"/>
  <c r="AX271" i="7"/>
  <c r="L59" i="8"/>
  <c r="L89" i="8"/>
  <c r="AN93" i="8"/>
  <c r="L344" i="7"/>
  <c r="AN81" i="7"/>
  <c r="L138" i="7"/>
  <c r="K140" i="7" s="1"/>
  <c r="I140" i="7" s="1"/>
  <c r="L345" i="7"/>
  <c r="L415" i="7"/>
  <c r="L61" i="8"/>
  <c r="L203" i="8"/>
  <c r="L201" i="8" s="1"/>
  <c r="L116" i="8"/>
  <c r="L114" i="8" s="1"/>
  <c r="AN165" i="7"/>
  <c r="AN166" i="7"/>
  <c r="AN207" i="7"/>
  <c r="AN208" i="7"/>
  <c r="AW166" i="7"/>
  <c r="L244" i="7" s="1"/>
  <c r="L242" i="7" s="1"/>
  <c r="AW208" i="7"/>
  <c r="L207" i="8"/>
  <c r="AN140" i="7"/>
  <c r="L65" i="7"/>
  <c r="L136" i="7"/>
  <c r="L120" i="8"/>
  <c r="DK26" i="1"/>
  <c r="P92" i="1"/>
  <c r="GM56" i="1"/>
  <c r="GO56" i="1" s="1"/>
  <c r="F98" i="1"/>
  <c r="T26" i="1"/>
  <c r="F212" i="1"/>
  <c r="U109" i="1"/>
  <c r="CZ58" i="1"/>
  <c r="Y58" i="1" s="1"/>
  <c r="CY58" i="1"/>
  <c r="X58" i="1" s="1"/>
  <c r="T190" i="1"/>
  <c r="T429" i="1" s="1"/>
  <c r="AG109" i="1"/>
  <c r="F213" i="1"/>
  <c r="V109" i="1"/>
  <c r="EM249" i="1"/>
  <c r="FV222" i="1"/>
  <c r="CP36" i="1"/>
  <c r="O36" i="1" s="1"/>
  <c r="GM39" i="1"/>
  <c r="GN39" i="1" s="1"/>
  <c r="GM43" i="1"/>
  <c r="GN43" i="1" s="1"/>
  <c r="V429" i="1"/>
  <c r="F100" i="1"/>
  <c r="V26" i="1"/>
  <c r="Y492" i="1"/>
  <c r="AL477" i="1"/>
  <c r="CC477" i="1"/>
  <c r="AT492" i="1"/>
  <c r="CP32" i="1"/>
  <c r="O32" i="1" s="1"/>
  <c r="F92" i="1"/>
  <c r="S26" i="1"/>
  <c r="CZ139" i="1"/>
  <c r="Y139" i="1" s="1"/>
  <c r="CY139" i="1"/>
  <c r="X139" i="1" s="1"/>
  <c r="F91" i="1"/>
  <c r="R26" i="1"/>
  <c r="CY36" i="1"/>
  <c r="X36" i="1" s="1"/>
  <c r="CZ59" i="1"/>
  <c r="Y59" i="1" s="1"/>
  <c r="CY59" i="1"/>
  <c r="X59" i="1" s="1"/>
  <c r="CP59" i="1"/>
  <c r="O59" i="1" s="1"/>
  <c r="AB67" i="1"/>
  <c r="AH109" i="1"/>
  <c r="CY119" i="1"/>
  <c r="X119" i="1" s="1"/>
  <c r="CZ119" i="1"/>
  <c r="Y119" i="1" s="1"/>
  <c r="AL190" i="1" s="1"/>
  <c r="AZ249" i="1"/>
  <c r="CI222" i="1"/>
  <c r="AI109" i="1"/>
  <c r="CZ32" i="1"/>
  <c r="Y32" i="1" s="1"/>
  <c r="GM35" i="1"/>
  <c r="GN35" i="1" s="1"/>
  <c r="GM45" i="1"/>
  <c r="GN45" i="1" s="1"/>
  <c r="CZ54" i="1"/>
  <c r="Y54" i="1" s="1"/>
  <c r="GM54" i="1" s="1"/>
  <c r="GO54" i="1" s="1"/>
  <c r="F95" i="1"/>
  <c r="AT26" i="1"/>
  <c r="GM34" i="1"/>
  <c r="GN34" i="1" s="1"/>
  <c r="AB40" i="1"/>
  <c r="F96" i="1"/>
  <c r="GM51" i="1"/>
  <c r="GN51" i="1" s="1"/>
  <c r="GM38" i="1"/>
  <c r="GN38" i="1" s="1"/>
  <c r="CZ73" i="1"/>
  <c r="Y73" i="1" s="1"/>
  <c r="CY73" i="1"/>
  <c r="X73" i="1" s="1"/>
  <c r="EB190" i="1"/>
  <c r="GM116" i="1"/>
  <c r="FV190" i="1"/>
  <c r="AF222" i="1"/>
  <c r="S249" i="1"/>
  <c r="AB29" i="1"/>
  <c r="GM30" i="1"/>
  <c r="GN30" i="1" s="1"/>
  <c r="P91" i="1"/>
  <c r="DJ26" i="1"/>
  <c r="CP58" i="1"/>
  <c r="O58" i="1" s="1"/>
  <c r="GM58" i="1" s="1"/>
  <c r="GO58" i="1" s="1"/>
  <c r="CP73" i="1"/>
  <c r="O73" i="1" s="1"/>
  <c r="GM73" i="1" s="1"/>
  <c r="GO73" i="1" s="1"/>
  <c r="P103" i="1"/>
  <c r="DZ190" i="1"/>
  <c r="EI190" i="1"/>
  <c r="GA190" i="1"/>
  <c r="CP119" i="1"/>
  <c r="O119" i="1" s="1"/>
  <c r="AB133" i="1"/>
  <c r="GM157" i="1"/>
  <c r="GN157" i="1" s="1"/>
  <c r="F272" i="1"/>
  <c r="V222" i="1"/>
  <c r="EA222" i="1"/>
  <c r="DN249" i="1"/>
  <c r="CD26" i="1"/>
  <c r="CY31" i="1"/>
  <c r="X31" i="1" s="1"/>
  <c r="GM31" i="1" s="1"/>
  <c r="GN31" i="1" s="1"/>
  <c r="AB50" i="1"/>
  <c r="EA190" i="1"/>
  <c r="CP145" i="1"/>
  <c r="O145" i="1" s="1"/>
  <c r="CZ168" i="1"/>
  <c r="Y168" i="1" s="1"/>
  <c r="CY168" i="1"/>
  <c r="X168" i="1" s="1"/>
  <c r="CP168" i="1"/>
  <c r="O168" i="1" s="1"/>
  <c r="GM168" i="1" s="1"/>
  <c r="GO168" i="1" s="1"/>
  <c r="CY183" i="1"/>
  <c r="X183" i="1" s="1"/>
  <c r="CP183" i="1"/>
  <c r="O183" i="1" s="1"/>
  <c r="CZ183" i="1"/>
  <c r="Y183" i="1" s="1"/>
  <c r="DO249" i="1"/>
  <c r="EB222" i="1"/>
  <c r="GA249" i="1"/>
  <c r="FY249" i="1"/>
  <c r="CG249" i="1"/>
  <c r="BZ222" i="1"/>
  <c r="CB477" i="1"/>
  <c r="AS492" i="1"/>
  <c r="DZ477" i="1"/>
  <c r="DM492" i="1"/>
  <c r="Q52" i="1"/>
  <c r="GX52" i="1"/>
  <c r="P52" i="1"/>
  <c r="CY55" i="1"/>
  <c r="X55" i="1" s="1"/>
  <c r="GM55" i="1" s="1"/>
  <c r="GO55" i="1" s="1"/>
  <c r="CY66" i="1"/>
  <c r="X66" i="1" s="1"/>
  <c r="CZ71" i="1"/>
  <c r="Y71" i="1" s="1"/>
  <c r="CY71" i="1"/>
  <c r="X71" i="1" s="1"/>
  <c r="AB113" i="1"/>
  <c r="CP129" i="1"/>
  <c r="O129" i="1" s="1"/>
  <c r="GM129" i="1" s="1"/>
  <c r="GN129" i="1" s="1"/>
  <c r="CY129" i="1"/>
  <c r="X129" i="1" s="1"/>
  <c r="GM133" i="1"/>
  <c r="GN133" i="1" s="1"/>
  <c r="CP147" i="1"/>
  <c r="O147" i="1" s="1"/>
  <c r="FY190" i="1"/>
  <c r="AJ249" i="1"/>
  <c r="CZ489" i="1"/>
  <c r="Y489" i="1" s="1"/>
  <c r="CY489" i="1"/>
  <c r="X489" i="1" s="1"/>
  <c r="CP489" i="1"/>
  <c r="O489" i="1" s="1"/>
  <c r="GM489" i="1" s="1"/>
  <c r="GP489" i="1" s="1"/>
  <c r="CP42" i="1"/>
  <c r="O42" i="1" s="1"/>
  <c r="GM42" i="1" s="1"/>
  <c r="GN42" i="1" s="1"/>
  <c r="GM64" i="1"/>
  <c r="GN64" i="1" s="1"/>
  <c r="CZ66" i="1"/>
  <c r="Y66" i="1" s="1"/>
  <c r="GM66" i="1" s="1"/>
  <c r="GN66" i="1" s="1"/>
  <c r="F104" i="1"/>
  <c r="P96" i="1"/>
  <c r="GM114" i="1"/>
  <c r="GN114" i="1" s="1"/>
  <c r="GM126" i="1"/>
  <c r="GN126" i="1" s="1"/>
  <c r="P204" i="1"/>
  <c r="DJ109" i="1"/>
  <c r="AK492" i="1"/>
  <c r="F79" i="1"/>
  <c r="P79" i="1"/>
  <c r="CY113" i="1"/>
  <c r="X113" i="1" s="1"/>
  <c r="CY34" i="1"/>
  <c r="X34" i="1" s="1"/>
  <c r="CP44" i="1"/>
  <c r="O44" i="1" s="1"/>
  <c r="GM44" i="1" s="1"/>
  <c r="GN44" i="1" s="1"/>
  <c r="S52" i="1"/>
  <c r="AB58" i="1"/>
  <c r="CP63" i="1"/>
  <c r="O63" i="1" s="1"/>
  <c r="GM63" i="1" s="1"/>
  <c r="GN63" i="1" s="1"/>
  <c r="CP68" i="1"/>
  <c r="O68" i="1" s="1"/>
  <c r="GM68" i="1" s="1"/>
  <c r="GN68" i="1" s="1"/>
  <c r="GM70" i="1"/>
  <c r="GN70" i="1" s="1"/>
  <c r="F80" i="1"/>
  <c r="CI77" i="1"/>
  <c r="AQ77" i="1"/>
  <c r="CG77" i="1"/>
  <c r="ES429" i="1"/>
  <c r="P97" i="1"/>
  <c r="ES26" i="1"/>
  <c r="P82" i="1"/>
  <c r="AJ190" i="1"/>
  <c r="GM122" i="1"/>
  <c r="GN122" i="1" s="1"/>
  <c r="AB139" i="1"/>
  <c r="AB145" i="1"/>
  <c r="CP180" i="1"/>
  <c r="O180" i="1" s="1"/>
  <c r="CZ72" i="1"/>
  <c r="Y72" i="1" s="1"/>
  <c r="CY72" i="1"/>
  <c r="X72" i="1" s="1"/>
  <c r="GM72" i="1" s="1"/>
  <c r="GO72" i="1" s="1"/>
  <c r="F103" i="1"/>
  <c r="P94" i="1"/>
  <c r="AQ222" i="1"/>
  <c r="F259" i="1"/>
  <c r="DW26" i="1"/>
  <c r="CY46" i="1"/>
  <c r="X46" i="1" s="1"/>
  <c r="T52" i="1"/>
  <c r="AB73" i="1"/>
  <c r="DI26" i="1"/>
  <c r="P101" i="1"/>
  <c r="P84" i="1"/>
  <c r="F105" i="1"/>
  <c r="CP113" i="1"/>
  <c r="O113" i="1" s="1"/>
  <c r="GM149" i="1"/>
  <c r="GO149" i="1" s="1"/>
  <c r="CZ226" i="1"/>
  <c r="Y226" i="1" s="1"/>
  <c r="AL249" i="1" s="1"/>
  <c r="CY226" i="1"/>
  <c r="X226" i="1" s="1"/>
  <c r="AK249" i="1" s="1"/>
  <c r="F270" i="1"/>
  <c r="CY29" i="1"/>
  <c r="X29" i="1" s="1"/>
  <c r="GM29" i="1" s="1"/>
  <c r="GN29" i="1" s="1"/>
  <c r="CZ29" i="1"/>
  <c r="Y29" i="1" s="1"/>
  <c r="CZ171" i="1"/>
  <c r="Y171" i="1" s="1"/>
  <c r="CY171" i="1"/>
  <c r="X171" i="1" s="1"/>
  <c r="GM247" i="1"/>
  <c r="GN247" i="1" s="1"/>
  <c r="DL26" i="1"/>
  <c r="DX26" i="1"/>
  <c r="AB38" i="1"/>
  <c r="CP46" i="1"/>
  <c r="O46" i="1" s="1"/>
  <c r="GM46" i="1" s="1"/>
  <c r="GN46" i="1" s="1"/>
  <c r="U52" i="1"/>
  <c r="F94" i="1"/>
  <c r="P85" i="1"/>
  <c r="P83" i="1"/>
  <c r="FR109" i="1"/>
  <c r="CZ111" i="1"/>
  <c r="Y111" i="1" s="1"/>
  <c r="CY111" i="1"/>
  <c r="X111" i="1" s="1"/>
  <c r="CP117" i="1"/>
  <c r="O117" i="1" s="1"/>
  <c r="CY117" i="1"/>
  <c r="X117" i="1" s="1"/>
  <c r="GM120" i="1"/>
  <c r="GN120" i="1" s="1"/>
  <c r="CZ127" i="1"/>
  <c r="Y127" i="1" s="1"/>
  <c r="CY127" i="1"/>
  <c r="X127" i="1" s="1"/>
  <c r="CP141" i="1"/>
  <c r="O141" i="1" s="1"/>
  <c r="GM141" i="1" s="1"/>
  <c r="GO141" i="1" s="1"/>
  <c r="CC190" i="1" s="1"/>
  <c r="CY141" i="1"/>
  <c r="X141" i="1" s="1"/>
  <c r="GM160" i="1"/>
  <c r="GO160" i="1" s="1"/>
  <c r="FU249" i="1"/>
  <c r="DU249" i="1"/>
  <c r="EI249" i="1"/>
  <c r="U477" i="1"/>
  <c r="F514" i="1"/>
  <c r="U522" i="1"/>
  <c r="GM188" i="1"/>
  <c r="GN188" i="1" s="1"/>
  <c r="CG492" i="1"/>
  <c r="BZ477" i="1"/>
  <c r="CI492" i="1"/>
  <c r="AQ492" i="1"/>
  <c r="DM26" i="1"/>
  <c r="DY26" i="1"/>
  <c r="EK26" i="1"/>
  <c r="V52" i="1"/>
  <c r="P104" i="1"/>
  <c r="P95" i="1"/>
  <c r="CD190" i="1"/>
  <c r="DY190" i="1"/>
  <c r="GM138" i="1"/>
  <c r="GN138" i="1" s="1"/>
  <c r="AG222" i="1"/>
  <c r="GM228" i="1"/>
  <c r="GO228" i="1" s="1"/>
  <c r="CC249" i="1" s="1"/>
  <c r="GM132" i="1"/>
  <c r="GN132" i="1" s="1"/>
  <c r="AB147" i="1"/>
  <c r="CP181" i="1"/>
  <c r="O181" i="1" s="1"/>
  <c r="GM181" i="1" s="1"/>
  <c r="GN181" i="1" s="1"/>
  <c r="CZ184" i="1"/>
  <c r="Y184" i="1" s="1"/>
  <c r="CY184" i="1"/>
  <c r="X184" i="1" s="1"/>
  <c r="CP184" i="1"/>
  <c r="O184" i="1" s="1"/>
  <c r="DM249" i="1"/>
  <c r="DZ222" i="1"/>
  <c r="AB235" i="1"/>
  <c r="CZ480" i="1"/>
  <c r="Y480" i="1" s="1"/>
  <c r="DX492" i="1"/>
  <c r="CY480" i="1"/>
  <c r="X480" i="1" s="1"/>
  <c r="EC492" i="1" s="1"/>
  <c r="CP480" i="1"/>
  <c r="O480" i="1" s="1"/>
  <c r="S492" i="1"/>
  <c r="AF477" i="1"/>
  <c r="GM123" i="1"/>
  <c r="GN123" i="1" s="1"/>
  <c r="GM124" i="1"/>
  <c r="GN124" i="1" s="1"/>
  <c r="GM135" i="1"/>
  <c r="GN135" i="1" s="1"/>
  <c r="GM136" i="1"/>
  <c r="GN136" i="1" s="1"/>
  <c r="CP154" i="1"/>
  <c r="O154" i="1" s="1"/>
  <c r="AB176" i="1"/>
  <c r="AB184" i="1"/>
  <c r="AI492" i="1"/>
  <c r="CZ180" i="1"/>
  <c r="Y180" i="1" s="1"/>
  <c r="ED190" i="1" s="1"/>
  <c r="CY180" i="1"/>
  <c r="X180" i="1" s="1"/>
  <c r="EC190" i="1" s="1"/>
  <c r="GM229" i="1"/>
  <c r="GO229" i="1" s="1"/>
  <c r="R74" i="1"/>
  <c r="Q74" i="1"/>
  <c r="GX74" i="1"/>
  <c r="P74" i="1"/>
  <c r="O74" i="1" s="1"/>
  <c r="AC190" i="1"/>
  <c r="CP115" i="1"/>
  <c r="O115" i="1" s="1"/>
  <c r="CY115" i="1"/>
  <c r="X115" i="1" s="1"/>
  <c r="DU190" i="1"/>
  <c r="CP125" i="1"/>
  <c r="O125" i="1" s="1"/>
  <c r="CY125" i="1"/>
  <c r="X125" i="1" s="1"/>
  <c r="CP137" i="1"/>
  <c r="O137" i="1" s="1"/>
  <c r="GM137" i="1" s="1"/>
  <c r="GN137" i="1" s="1"/>
  <c r="CY137" i="1"/>
  <c r="X137" i="1" s="1"/>
  <c r="CZ147" i="1"/>
  <c r="Y147" i="1" s="1"/>
  <c r="CZ154" i="1"/>
  <c r="Y154" i="1" s="1"/>
  <c r="CY154" i="1"/>
  <c r="X154" i="1" s="1"/>
  <c r="BA222" i="1"/>
  <c r="CZ227" i="1"/>
  <c r="Y227" i="1" s="1"/>
  <c r="ED249" i="1" s="1"/>
  <c r="CY227" i="1"/>
  <c r="X227" i="1" s="1"/>
  <c r="CY51" i="1"/>
  <c r="X51" i="1" s="1"/>
  <c r="CY65" i="1"/>
  <c r="X65" i="1" s="1"/>
  <c r="GM65" i="1" s="1"/>
  <c r="GN65" i="1" s="1"/>
  <c r="BA429" i="1"/>
  <c r="F97" i="1"/>
  <c r="AD190" i="1"/>
  <c r="GM128" i="1"/>
  <c r="GN128" i="1" s="1"/>
  <c r="GM140" i="1"/>
  <c r="GN140" i="1" s="1"/>
  <c r="CZ145" i="1"/>
  <c r="Y145" i="1" s="1"/>
  <c r="CP153" i="1"/>
  <c r="O153" i="1" s="1"/>
  <c r="CZ153" i="1"/>
  <c r="Y153" i="1" s="1"/>
  <c r="CY175" i="1"/>
  <c r="X175" i="1" s="1"/>
  <c r="GM185" i="1"/>
  <c r="GN185" i="1" s="1"/>
  <c r="CY187" i="1"/>
  <c r="X187" i="1" s="1"/>
  <c r="CP187" i="1"/>
  <c r="O187" i="1" s="1"/>
  <c r="GM187" i="1" s="1"/>
  <c r="GN187" i="1" s="1"/>
  <c r="CP224" i="1"/>
  <c r="O224" i="1" s="1"/>
  <c r="AC249" i="1"/>
  <c r="CP227" i="1"/>
  <c r="O227" i="1" s="1"/>
  <c r="GM227" i="1" s="1"/>
  <c r="GN227" i="1" s="1"/>
  <c r="CY241" i="1"/>
  <c r="X241" i="1" s="1"/>
  <c r="CZ69" i="1"/>
  <c r="Y69" i="1" s="1"/>
  <c r="CY69" i="1"/>
  <c r="X69" i="1" s="1"/>
  <c r="GM69" i="1" s="1"/>
  <c r="GN69" i="1" s="1"/>
  <c r="CP71" i="1"/>
  <c r="O71" i="1" s="1"/>
  <c r="GM71" i="1" s="1"/>
  <c r="GN71" i="1" s="1"/>
  <c r="CP111" i="1"/>
  <c r="O111" i="1" s="1"/>
  <c r="AE190" i="1"/>
  <c r="BZ190" i="1"/>
  <c r="CP127" i="1"/>
  <c r="O127" i="1" s="1"/>
  <c r="GM127" i="1" s="1"/>
  <c r="GN127" i="1" s="1"/>
  <c r="CP139" i="1"/>
  <c r="O139" i="1" s="1"/>
  <c r="GM139" i="1" s="1"/>
  <c r="GN139" i="1" s="1"/>
  <c r="BA190" i="1"/>
  <c r="CJ109" i="1"/>
  <c r="AD249" i="1"/>
  <c r="T74" i="1"/>
  <c r="P87" i="1"/>
  <c r="AF190" i="1"/>
  <c r="DX190" i="1"/>
  <c r="GM118" i="1"/>
  <c r="GN118" i="1" s="1"/>
  <c r="GM130" i="1"/>
  <c r="GN130" i="1" s="1"/>
  <c r="GM142" i="1"/>
  <c r="GO142" i="1" s="1"/>
  <c r="FU190" i="1" s="1"/>
  <c r="AB160" i="1"/>
  <c r="CP175" i="1"/>
  <c r="O175" i="1" s="1"/>
  <c r="GM175" i="1" s="1"/>
  <c r="GO175" i="1" s="1"/>
  <c r="AE249" i="1"/>
  <c r="EI477" i="1"/>
  <c r="EI522" i="1"/>
  <c r="P502" i="1"/>
  <c r="AB181" i="1"/>
  <c r="AB240" i="1"/>
  <c r="AJ477" i="1"/>
  <c r="CP488" i="1"/>
  <c r="O488" i="1" s="1"/>
  <c r="AB234" i="1"/>
  <c r="W522" i="1"/>
  <c r="W477" i="1"/>
  <c r="F516" i="1"/>
  <c r="GM483" i="1"/>
  <c r="GP483" i="1" s="1"/>
  <c r="CH77" i="1"/>
  <c r="CP171" i="1"/>
  <c r="O171" i="1" s="1"/>
  <c r="GM171" i="1" s="1"/>
  <c r="GO171" i="1" s="1"/>
  <c r="CZ482" i="1"/>
  <c r="Y482" i="1" s="1"/>
  <c r="CY482" i="1"/>
  <c r="X482" i="1" s="1"/>
  <c r="GM482" i="1" s="1"/>
  <c r="GP482" i="1" s="1"/>
  <c r="CZ486" i="1"/>
  <c r="Y486" i="1" s="1"/>
  <c r="CY486" i="1"/>
  <c r="X486" i="1" s="1"/>
  <c r="CY146" i="1"/>
  <c r="X146" i="1" s="1"/>
  <c r="GM146" i="1" s="1"/>
  <c r="GN146" i="1" s="1"/>
  <c r="CY148" i="1"/>
  <c r="X148" i="1" s="1"/>
  <c r="GM148" i="1" s="1"/>
  <c r="GN148" i="1" s="1"/>
  <c r="CY150" i="1"/>
  <c r="X150" i="1" s="1"/>
  <c r="GM150" i="1" s="1"/>
  <c r="GO150" i="1" s="1"/>
  <c r="CZ167" i="1"/>
  <c r="Y167" i="1" s="1"/>
  <c r="CY167" i="1"/>
  <c r="X167" i="1" s="1"/>
  <c r="GM167" i="1" s="1"/>
  <c r="GO167" i="1" s="1"/>
  <c r="AB179" i="1"/>
  <c r="CZ186" i="1"/>
  <c r="Y186" i="1" s="1"/>
  <c r="GM186" i="1" s="1"/>
  <c r="GN186" i="1" s="1"/>
  <c r="CY186" i="1"/>
  <c r="X186" i="1" s="1"/>
  <c r="CP226" i="1"/>
  <c r="O226" i="1" s="1"/>
  <c r="CP486" i="1"/>
  <c r="O486" i="1" s="1"/>
  <c r="ER492" i="1"/>
  <c r="GA477" i="1"/>
  <c r="P151" i="1"/>
  <c r="O151" i="1" s="1"/>
  <c r="GM151" i="1" s="1"/>
  <c r="GO151" i="1" s="1"/>
  <c r="CZ182" i="1"/>
  <c r="Y182" i="1" s="1"/>
  <c r="CY182" i="1"/>
  <c r="X182" i="1" s="1"/>
  <c r="GM182" i="1" s="1"/>
  <c r="GN182" i="1" s="1"/>
  <c r="CY481" i="1"/>
  <c r="X481" i="1" s="1"/>
  <c r="CP481" i="1"/>
  <c r="O481" i="1" s="1"/>
  <c r="GM481" i="1" s="1"/>
  <c r="GP481" i="1" s="1"/>
  <c r="GM485" i="1"/>
  <c r="GP485" i="1" s="1"/>
  <c r="AE477" i="1"/>
  <c r="R492" i="1"/>
  <c r="P539" i="1"/>
  <c r="T17" i="2" s="1"/>
  <c r="EK473" i="1"/>
  <c r="GM479" i="1"/>
  <c r="FU492" i="1"/>
  <c r="CZ490" i="1"/>
  <c r="Y490" i="1" s="1"/>
  <c r="CY490" i="1"/>
  <c r="X490" i="1" s="1"/>
  <c r="GM490" i="1" s="1"/>
  <c r="GP490" i="1" s="1"/>
  <c r="CF492" i="1"/>
  <c r="CE492" i="1"/>
  <c r="AC477" i="1"/>
  <c r="P492" i="1"/>
  <c r="CH492" i="1"/>
  <c r="CP484" i="1"/>
  <c r="O484" i="1" s="1"/>
  <c r="CZ488" i="1"/>
  <c r="Y488" i="1" s="1"/>
  <c r="CY488" i="1"/>
  <c r="X488" i="1" s="1"/>
  <c r="CY234" i="1"/>
  <c r="X234" i="1" s="1"/>
  <c r="GM234" i="1" s="1"/>
  <c r="GO234" i="1" s="1"/>
  <c r="CY240" i="1"/>
  <c r="X240" i="1" s="1"/>
  <c r="GM240" i="1" s="1"/>
  <c r="GO240" i="1" s="1"/>
  <c r="DW477" i="1"/>
  <c r="DJ492" i="1"/>
  <c r="DX249" i="1"/>
  <c r="CY225" i="1"/>
  <c r="X225" i="1" s="1"/>
  <c r="EC249" i="1" s="1"/>
  <c r="DU492" i="1"/>
  <c r="CZ484" i="1"/>
  <c r="Y484" i="1" s="1"/>
  <c r="CY484" i="1"/>
  <c r="X484" i="1" s="1"/>
  <c r="DN522" i="1"/>
  <c r="DN477" i="1"/>
  <c r="AH249" i="1"/>
  <c r="CD249" i="1"/>
  <c r="DY249" i="1"/>
  <c r="CP241" i="1"/>
  <c r="O241" i="1" s="1"/>
  <c r="GM241" i="1" s="1"/>
  <c r="GO241" i="1" s="1"/>
  <c r="AG492" i="1"/>
  <c r="DV492" i="1"/>
  <c r="EB492" i="1"/>
  <c r="AD492" i="1"/>
  <c r="DY492" i="1"/>
  <c r="DV249" i="1"/>
  <c r="FY492" i="1"/>
  <c r="DW249" i="1"/>
  <c r="AB246" i="1"/>
  <c r="BW83" i="8" l="1"/>
  <c r="BX83" i="8" s="1"/>
  <c r="I83" i="8"/>
  <c r="BT83" i="8"/>
  <c r="L293" i="7"/>
  <c r="L317" i="7" s="1"/>
  <c r="L63" i="7"/>
  <c r="L336" i="7"/>
  <c r="L106" i="7"/>
  <c r="AT170" i="7"/>
  <c r="L240" i="7" s="1"/>
  <c r="L154" i="7"/>
  <c r="L340" i="7"/>
  <c r="L338" i="7" s="1"/>
  <c r="L334" i="7"/>
  <c r="L227" i="7"/>
  <c r="L319" i="7"/>
  <c r="L372" i="7"/>
  <c r="L421" i="7" s="1"/>
  <c r="L378" i="7"/>
  <c r="AN83" i="8"/>
  <c r="BW63" i="8"/>
  <c r="BX63" i="8"/>
  <c r="BT63" i="8"/>
  <c r="L206" i="7"/>
  <c r="K231" i="7"/>
  <c r="I231" i="7" s="1"/>
  <c r="L226" i="8"/>
  <c r="L194" i="8"/>
  <c r="L192" i="8" s="1"/>
  <c r="L119" i="8"/>
  <c r="L206" i="8"/>
  <c r="L60" i="8"/>
  <c r="L214" i="8"/>
  <c r="L212" i="8" s="1"/>
  <c r="L107" i="8"/>
  <c r="L105" i="8" s="1"/>
  <c r="L129" i="8" s="1"/>
  <c r="K39" i="8"/>
  <c r="BW103" i="8"/>
  <c r="BX103" i="8" s="1"/>
  <c r="BT103" i="8"/>
  <c r="I103" i="8"/>
  <c r="L108" i="8"/>
  <c r="AN212" i="7"/>
  <c r="L215" i="8"/>
  <c r="L209" i="7"/>
  <c r="L94" i="7"/>
  <c r="L351" i="7"/>
  <c r="L363" i="7"/>
  <c r="L113" i="7"/>
  <c r="L64" i="7"/>
  <c r="K39" i="7"/>
  <c r="L343" i="7"/>
  <c r="L331" i="7"/>
  <c r="L101" i="7"/>
  <c r="L402" i="7"/>
  <c r="L228" i="7"/>
  <c r="AO97" i="7"/>
  <c r="AN97" i="7"/>
  <c r="K97" i="7"/>
  <c r="I97" i="7" s="1"/>
  <c r="L247" i="7"/>
  <c r="K67" i="7"/>
  <c r="I67" i="7" s="1"/>
  <c r="L235" i="7"/>
  <c r="K212" i="7"/>
  <c r="I212" i="7" s="1"/>
  <c r="AN231" i="7"/>
  <c r="L411" i="7"/>
  <c r="L409" i="7" s="1"/>
  <c r="L360" i="7"/>
  <c r="L358" i="7" s="1"/>
  <c r="AN67" i="7"/>
  <c r="BT73" i="8"/>
  <c r="I73" i="8"/>
  <c r="BW73" i="8"/>
  <c r="BX73" i="8" s="1"/>
  <c r="DP190" i="1"/>
  <c r="EC109" i="1"/>
  <c r="X249" i="1"/>
  <c r="AK222" i="1"/>
  <c r="DQ190" i="1"/>
  <c r="ED109" i="1"/>
  <c r="AT249" i="1"/>
  <c r="CC222" i="1"/>
  <c r="AL222" i="1"/>
  <c r="Y249" i="1"/>
  <c r="F450" i="1"/>
  <c r="T22" i="1"/>
  <c r="EL190" i="1"/>
  <c r="FU109" i="1"/>
  <c r="ED222" i="1"/>
  <c r="DQ249" i="1"/>
  <c r="AL109" i="1"/>
  <c r="Y190" i="1"/>
  <c r="DL492" i="1"/>
  <c r="DY477" i="1"/>
  <c r="AY492" i="1"/>
  <c r="CH477" i="1"/>
  <c r="R477" i="1"/>
  <c r="F506" i="1"/>
  <c r="R522" i="1"/>
  <c r="GM226" i="1"/>
  <c r="GN226" i="1" s="1"/>
  <c r="P190" i="1"/>
  <c r="CH190" i="1"/>
  <c r="CF190" i="1"/>
  <c r="CE190" i="1"/>
  <c r="AC109" i="1"/>
  <c r="P271" i="1"/>
  <c r="DM222" i="1"/>
  <c r="CZ52" i="1"/>
  <c r="Y52" i="1" s="1"/>
  <c r="CY52" i="1"/>
  <c r="X52" i="1" s="1"/>
  <c r="AX249" i="1"/>
  <c r="CG222" i="1"/>
  <c r="GM59" i="1"/>
  <c r="GO59" i="1" s="1"/>
  <c r="GM36" i="1"/>
  <c r="GN36" i="1" s="1"/>
  <c r="U249" i="1"/>
  <c r="AH222" i="1"/>
  <c r="AD477" i="1"/>
  <c r="Q492" i="1"/>
  <c r="DU477" i="1"/>
  <c r="FZ492" i="1"/>
  <c r="FX492" i="1"/>
  <c r="DH492" i="1"/>
  <c r="FW492" i="1"/>
  <c r="P477" i="1"/>
  <c r="P522" i="1"/>
  <c r="F495" i="1"/>
  <c r="GM153" i="1"/>
  <c r="GO153" i="1" s="1"/>
  <c r="GM74" i="1"/>
  <c r="GO74" i="1" s="1"/>
  <c r="GM184" i="1"/>
  <c r="GO184" i="1" s="1"/>
  <c r="P449" i="1"/>
  <c r="ES564" i="1"/>
  <c r="ES22" i="1"/>
  <c r="DT249" i="1"/>
  <c r="FY222" i="1"/>
  <c r="EP249" i="1"/>
  <c r="GM145" i="1"/>
  <c r="GN145" i="1" s="1"/>
  <c r="GM119" i="1"/>
  <c r="GN119" i="1" s="1"/>
  <c r="GM32" i="1"/>
  <c r="GN32" i="1" s="1"/>
  <c r="DO492" i="1"/>
  <c r="EB477" i="1"/>
  <c r="EC222" i="1"/>
  <c r="DP249" i="1"/>
  <c r="CH26" i="1"/>
  <c r="AY77" i="1"/>
  <c r="P532" i="1"/>
  <c r="EI473" i="1"/>
  <c r="F544" i="1"/>
  <c r="U473" i="1"/>
  <c r="GM225" i="1"/>
  <c r="GA222" i="1"/>
  <c r="ER249" i="1"/>
  <c r="DN190" i="1"/>
  <c r="EA109" i="1"/>
  <c r="GA109" i="1"/>
  <c r="ER190" i="1"/>
  <c r="AT522" i="1"/>
  <c r="AT477" i="1"/>
  <c r="F510" i="1"/>
  <c r="P268" i="1"/>
  <c r="EM222" i="1"/>
  <c r="DV477" i="1"/>
  <c r="DI492" i="1"/>
  <c r="DK249" i="1"/>
  <c r="DX222" i="1"/>
  <c r="CE477" i="1"/>
  <c r="AV492" i="1"/>
  <c r="Q249" i="1"/>
  <c r="AD222" i="1"/>
  <c r="CG26" i="1"/>
  <c r="AX77" i="1"/>
  <c r="W249" i="1"/>
  <c r="AJ222" i="1"/>
  <c r="P200" i="1"/>
  <c r="EI109" i="1"/>
  <c r="AG477" i="1"/>
  <c r="T492" i="1"/>
  <c r="AW492" i="1"/>
  <c r="CF477" i="1"/>
  <c r="R249" i="1"/>
  <c r="AE222" i="1"/>
  <c r="GM117" i="1"/>
  <c r="GN117" i="1" s="1"/>
  <c r="GM180" i="1"/>
  <c r="GN180" i="1" s="1"/>
  <c r="F87" i="1"/>
  <c r="AQ26" i="1"/>
  <c r="EP190" i="1"/>
  <c r="FY109" i="1"/>
  <c r="CP52" i="1"/>
  <c r="O52" i="1" s="1"/>
  <c r="P273" i="1"/>
  <c r="DO222" i="1"/>
  <c r="DM190" i="1"/>
  <c r="DZ109" i="1"/>
  <c r="DJ477" i="1"/>
  <c r="P506" i="1"/>
  <c r="DJ522" i="1"/>
  <c r="F210" i="1"/>
  <c r="BA109" i="1"/>
  <c r="AD109" i="1"/>
  <c r="Q190" i="1"/>
  <c r="S477" i="1"/>
  <c r="F507" i="1"/>
  <c r="S522" i="1"/>
  <c r="AZ77" i="1"/>
  <c r="CI26" i="1"/>
  <c r="GM147" i="1"/>
  <c r="GN147" i="1" s="1"/>
  <c r="F264" i="1"/>
  <c r="S222" i="1"/>
  <c r="Y522" i="1"/>
  <c r="Y477" i="1"/>
  <c r="F519" i="1"/>
  <c r="DL249" i="1"/>
  <c r="DY222" i="1"/>
  <c r="F546" i="1"/>
  <c r="W473" i="1"/>
  <c r="CE249" i="1"/>
  <c r="P249" i="1"/>
  <c r="CH249" i="1"/>
  <c r="CF249" i="1"/>
  <c r="AC222" i="1"/>
  <c r="DT492" i="1"/>
  <c r="GM480" i="1"/>
  <c r="P259" i="1"/>
  <c r="EI222" i="1"/>
  <c r="GM113" i="1"/>
  <c r="GN113" i="1" s="1"/>
  <c r="F211" i="1"/>
  <c r="T109" i="1"/>
  <c r="AU249" i="1"/>
  <c r="CD222" i="1"/>
  <c r="EL492" i="1"/>
  <c r="FU477" i="1"/>
  <c r="AB249" i="1"/>
  <c r="GM224" i="1"/>
  <c r="F449" i="1"/>
  <c r="BA564" i="1"/>
  <c r="BA22" i="1"/>
  <c r="DP492" i="1"/>
  <c r="EC477" i="1"/>
  <c r="DH249" i="1"/>
  <c r="FZ249" i="1"/>
  <c r="FX249" i="1"/>
  <c r="FW249" i="1"/>
  <c r="DU222" i="1"/>
  <c r="DM477" i="1"/>
  <c r="DM522" i="1"/>
  <c r="P514" i="1"/>
  <c r="GM183" i="1"/>
  <c r="GO183" i="1" s="1"/>
  <c r="P272" i="1"/>
  <c r="DN222" i="1"/>
  <c r="EM190" i="1"/>
  <c r="FV109" i="1"/>
  <c r="F260" i="1"/>
  <c r="AZ222" i="1"/>
  <c r="EL249" i="1"/>
  <c r="FU222" i="1"/>
  <c r="W190" i="1"/>
  <c r="AJ109" i="1"/>
  <c r="X492" i="1"/>
  <c r="AK477" i="1"/>
  <c r="GN116" i="1"/>
  <c r="F452" i="1"/>
  <c r="V22" i="1"/>
  <c r="GM125" i="1"/>
  <c r="GN125" i="1" s="1"/>
  <c r="DJ249" i="1"/>
  <c r="DW222" i="1"/>
  <c r="AB492" i="1"/>
  <c r="GM488" i="1"/>
  <c r="GP488" i="1" s="1"/>
  <c r="R190" i="1"/>
  <c r="AE109" i="1"/>
  <c r="FZ190" i="1"/>
  <c r="FX190" i="1"/>
  <c r="FW190" i="1"/>
  <c r="DH190" i="1"/>
  <c r="DU109" i="1"/>
  <c r="ED492" i="1"/>
  <c r="AZ492" i="1"/>
  <c r="CI477" i="1"/>
  <c r="AS477" i="1"/>
  <c r="AS522" i="1"/>
  <c r="F509" i="1"/>
  <c r="DT190" i="1"/>
  <c r="GP479" i="1"/>
  <c r="CD492" i="1" s="1"/>
  <c r="CA492" i="1"/>
  <c r="AI477" i="1"/>
  <c r="V492" i="1"/>
  <c r="EP492" i="1"/>
  <c r="FY477" i="1"/>
  <c r="P545" i="1"/>
  <c r="DN473" i="1"/>
  <c r="P503" i="1"/>
  <c r="ER477" i="1"/>
  <c r="ER522" i="1"/>
  <c r="DK190" i="1"/>
  <c r="DX109" i="1"/>
  <c r="GM111" i="1"/>
  <c r="GN111" i="1" s="1"/>
  <c r="AK190" i="1"/>
  <c r="DL190" i="1"/>
  <c r="DY109" i="1"/>
  <c r="DO190" i="1"/>
  <c r="EB109" i="1"/>
  <c r="CI190" i="1"/>
  <c r="AQ190" i="1"/>
  <c r="CG190" i="1"/>
  <c r="BZ109" i="1"/>
  <c r="DK492" i="1"/>
  <c r="DX477" i="1"/>
  <c r="AQ477" i="1"/>
  <c r="AQ522" i="1"/>
  <c r="F502" i="1"/>
  <c r="DI249" i="1"/>
  <c r="DV222" i="1"/>
  <c r="GM484" i="1"/>
  <c r="GP484" i="1" s="1"/>
  <c r="GM486" i="1"/>
  <c r="GP486" i="1" s="1"/>
  <c r="S190" i="1"/>
  <c r="AF109" i="1"/>
  <c r="EI429" i="1"/>
  <c r="AB190" i="1"/>
  <c r="GM115" i="1"/>
  <c r="GM154" i="1"/>
  <c r="GO154" i="1" s="1"/>
  <c r="AU190" i="1"/>
  <c r="CD109" i="1"/>
  <c r="CG477" i="1"/>
  <c r="AX492" i="1"/>
  <c r="AT190" i="1"/>
  <c r="CC109" i="1"/>
  <c r="AO170" i="7" l="1"/>
  <c r="L238" i="7" s="1"/>
  <c r="L236" i="7" s="1"/>
  <c r="AN170" i="7"/>
  <c r="K170" i="7"/>
  <c r="I170" i="7" s="1"/>
  <c r="L164" i="7"/>
  <c r="L354" i="7"/>
  <c r="L167" i="7"/>
  <c r="K40" i="7"/>
  <c r="L407" i="7"/>
  <c r="L329" i="7"/>
  <c r="L327" i="7" s="1"/>
  <c r="L184" i="8"/>
  <c r="L190" i="8"/>
  <c r="L104" i="7"/>
  <c r="L102" i="7" s="1"/>
  <c r="L99" i="7" s="1"/>
  <c r="L123" i="7" s="1"/>
  <c r="L414" i="7"/>
  <c r="L405" i="7"/>
  <c r="L403" i="7" s="1"/>
  <c r="L400" i="7"/>
  <c r="L332" i="7"/>
  <c r="L356" i="7"/>
  <c r="L233" i="7"/>
  <c r="L257" i="7" s="1"/>
  <c r="CF222" i="1"/>
  <c r="AW249" i="1"/>
  <c r="AX429" i="1"/>
  <c r="F84" i="1"/>
  <c r="AX26" i="1"/>
  <c r="P267" i="1"/>
  <c r="EL222" i="1"/>
  <c r="EO492" i="1"/>
  <c r="FX477" i="1"/>
  <c r="ED477" i="1"/>
  <c r="DQ492" i="1"/>
  <c r="EO249" i="1"/>
  <c r="FX222" i="1"/>
  <c r="F85" i="1"/>
  <c r="AY26" i="1"/>
  <c r="FZ222" i="1"/>
  <c r="EQ249" i="1"/>
  <c r="F263" i="1"/>
  <c r="R222" i="1"/>
  <c r="AU109" i="1"/>
  <c r="F209" i="1"/>
  <c r="AU429" i="1"/>
  <c r="F537" i="1"/>
  <c r="S473" i="1"/>
  <c r="FT190" i="1"/>
  <c r="FS190" i="1"/>
  <c r="DQ222" i="1"/>
  <c r="P276" i="1"/>
  <c r="DK477" i="1"/>
  <c r="DK522" i="1"/>
  <c r="P507" i="1"/>
  <c r="F208" i="1"/>
  <c r="AT109" i="1"/>
  <c r="AT429" i="1"/>
  <c r="F499" i="1"/>
  <c r="AX477" i="1"/>
  <c r="AX522" i="1"/>
  <c r="DT222" i="1"/>
  <c r="DG249" i="1"/>
  <c r="P214" i="1"/>
  <c r="DO109" i="1"/>
  <c r="DO429" i="1"/>
  <c r="F540" i="1"/>
  <c r="F17" i="2" s="1"/>
  <c r="AT473" i="1"/>
  <c r="Y222" i="1"/>
  <c r="F276" i="1"/>
  <c r="AZ429" i="1"/>
  <c r="AZ26" i="1"/>
  <c r="F88" i="1"/>
  <c r="P584" i="1"/>
  <c r="ES18" i="1"/>
  <c r="AK109" i="1"/>
  <c r="X190" i="1"/>
  <c r="AW522" i="1"/>
  <c r="F498" i="1"/>
  <c r="AW477" i="1"/>
  <c r="F217" i="1"/>
  <c r="Y109" i="1"/>
  <c r="Y429" i="1"/>
  <c r="GN115" i="1"/>
  <c r="CB190" i="1" s="1"/>
  <c r="CA190" i="1"/>
  <c r="EO190" i="1"/>
  <c r="FX109" i="1"/>
  <c r="DP522" i="1"/>
  <c r="P518" i="1"/>
  <c r="DP477" i="1"/>
  <c r="CD477" i="1"/>
  <c r="AU492" i="1"/>
  <c r="DL222" i="1"/>
  <c r="P270" i="1"/>
  <c r="DK222" i="1"/>
  <c r="P264" i="1"/>
  <c r="AY190" i="1"/>
  <c r="CH109" i="1"/>
  <c r="P439" i="1"/>
  <c r="EI564" i="1"/>
  <c r="EI22" i="1"/>
  <c r="P197" i="1"/>
  <c r="EP109" i="1"/>
  <c r="EP429" i="1"/>
  <c r="F193" i="1"/>
  <c r="P109" i="1"/>
  <c r="P429" i="1"/>
  <c r="X522" i="1"/>
  <c r="X477" i="1"/>
  <c r="F518" i="1"/>
  <c r="FS249" i="1"/>
  <c r="GN225" i="1"/>
  <c r="FT249" i="1" s="1"/>
  <c r="P473" i="1"/>
  <c r="F525" i="1"/>
  <c r="F275" i="1"/>
  <c r="X222" i="1"/>
  <c r="AZ190" i="1"/>
  <c r="CI109" i="1"/>
  <c r="P495" i="1"/>
  <c r="DH522" i="1"/>
  <c r="DH477" i="1"/>
  <c r="P263" i="1"/>
  <c r="DJ222" i="1"/>
  <c r="DJ429" i="1"/>
  <c r="P222" i="1"/>
  <c r="F252" i="1"/>
  <c r="EQ492" i="1"/>
  <c r="FZ477" i="1"/>
  <c r="P261" i="1"/>
  <c r="DI222" i="1"/>
  <c r="DI429" i="1"/>
  <c r="F268" i="1"/>
  <c r="AU222" i="1"/>
  <c r="F261" i="1"/>
  <c r="Q222" i="1"/>
  <c r="V522" i="1"/>
  <c r="V477" i="1"/>
  <c r="F515" i="1"/>
  <c r="DH222" i="1"/>
  <c r="P252" i="1"/>
  <c r="F497" i="1"/>
  <c r="AV477" i="1"/>
  <c r="AV522" i="1"/>
  <c r="P275" i="1"/>
  <c r="DP222" i="1"/>
  <c r="Q477" i="1"/>
  <c r="Q522" i="1"/>
  <c r="F504" i="1"/>
  <c r="P513" i="1"/>
  <c r="DL522" i="1"/>
  <c r="DL477" i="1"/>
  <c r="AV190" i="1"/>
  <c r="CE109" i="1"/>
  <c r="CA477" i="1"/>
  <c r="AR492" i="1"/>
  <c r="GM52" i="1"/>
  <c r="GN52" i="1" s="1"/>
  <c r="F513" i="1"/>
  <c r="T522" i="1"/>
  <c r="T477" i="1"/>
  <c r="P213" i="1"/>
  <c r="DN429" i="1"/>
  <c r="DN109" i="1"/>
  <c r="CF109" i="1"/>
  <c r="AW190" i="1"/>
  <c r="DG190" i="1"/>
  <c r="DT109" i="1"/>
  <c r="P504" i="1"/>
  <c r="DI477" i="1"/>
  <c r="DI522" i="1"/>
  <c r="ER473" i="1"/>
  <c r="P533" i="1"/>
  <c r="F204" i="1"/>
  <c r="R109" i="1"/>
  <c r="R429" i="1"/>
  <c r="FS492" i="1"/>
  <c r="GP480" i="1"/>
  <c r="FV492" i="1" s="1"/>
  <c r="F205" i="1"/>
  <c r="S109" i="1"/>
  <c r="S429" i="1"/>
  <c r="AX190" i="1"/>
  <c r="CG109" i="1"/>
  <c r="F539" i="1"/>
  <c r="E17" i="2" s="1"/>
  <c r="AS473" i="1"/>
  <c r="P544" i="1"/>
  <c r="DM473" i="1"/>
  <c r="GN224" i="1"/>
  <c r="CB249" i="1" s="1"/>
  <c r="CA249" i="1"/>
  <c r="DG492" i="1"/>
  <c r="DT477" i="1"/>
  <c r="Y473" i="1"/>
  <c r="F549" i="1"/>
  <c r="R473" i="1"/>
  <c r="F536" i="1"/>
  <c r="P208" i="1"/>
  <c r="EL109" i="1"/>
  <c r="EL429" i="1"/>
  <c r="AZ522" i="1"/>
  <c r="F503" i="1"/>
  <c r="AZ477" i="1"/>
  <c r="EN249" i="1"/>
  <c r="FW222" i="1"/>
  <c r="P510" i="1"/>
  <c r="EL522" i="1"/>
  <c r="EL477" i="1"/>
  <c r="AY249" i="1"/>
  <c r="CH222" i="1"/>
  <c r="AY522" i="1"/>
  <c r="AY477" i="1"/>
  <c r="F500" i="1"/>
  <c r="P499" i="1"/>
  <c r="EP522" i="1"/>
  <c r="EP477" i="1"/>
  <c r="AV249" i="1"/>
  <c r="CE222" i="1"/>
  <c r="P212" i="1"/>
  <c r="DM109" i="1"/>
  <c r="DM429" i="1"/>
  <c r="P201" i="1"/>
  <c r="ER109" i="1"/>
  <c r="ER429" i="1"/>
  <c r="DL109" i="1"/>
  <c r="P211" i="1"/>
  <c r="DL429" i="1"/>
  <c r="P193" i="1"/>
  <c r="DH109" i="1"/>
  <c r="DH429" i="1"/>
  <c r="F532" i="1"/>
  <c r="AQ473" i="1"/>
  <c r="EN190" i="1"/>
  <c r="FW109" i="1"/>
  <c r="P209" i="1"/>
  <c r="EM109" i="1"/>
  <c r="EM429" i="1"/>
  <c r="F267" i="1"/>
  <c r="AT222" i="1"/>
  <c r="O190" i="1"/>
  <c r="AB109" i="1"/>
  <c r="FZ109" i="1"/>
  <c r="EQ190" i="1"/>
  <c r="F202" i="1"/>
  <c r="Q109" i="1"/>
  <c r="Q429" i="1"/>
  <c r="P260" i="1"/>
  <c r="ER222" i="1"/>
  <c r="DO522" i="1"/>
  <c r="P516" i="1"/>
  <c r="DO477" i="1"/>
  <c r="F271" i="1"/>
  <c r="U222" i="1"/>
  <c r="U429" i="1"/>
  <c r="DQ109" i="1"/>
  <c r="P217" i="1"/>
  <c r="DQ429" i="1"/>
  <c r="DK109" i="1"/>
  <c r="P205" i="1"/>
  <c r="DK429" i="1"/>
  <c r="F584" i="1"/>
  <c r="BA18" i="1"/>
  <c r="F200" i="1"/>
  <c r="AQ109" i="1"/>
  <c r="O492" i="1"/>
  <c r="AB477" i="1"/>
  <c r="F214" i="1"/>
  <c r="W109" i="1"/>
  <c r="W429" i="1"/>
  <c r="AB222" i="1"/>
  <c r="O249" i="1"/>
  <c r="P536" i="1"/>
  <c r="DJ473" i="1"/>
  <c r="AQ429" i="1"/>
  <c r="F273" i="1"/>
  <c r="W222" i="1"/>
  <c r="P256" i="1"/>
  <c r="EP222" i="1"/>
  <c r="EN492" i="1"/>
  <c r="FW477" i="1"/>
  <c r="F256" i="1"/>
  <c r="AX222" i="1"/>
  <c r="P216" i="1"/>
  <c r="DP109" i="1"/>
  <c r="DP429" i="1"/>
  <c r="L233" i="8" l="1"/>
  <c r="L210" i="8"/>
  <c r="L352" i="7"/>
  <c r="L349" i="7" s="1"/>
  <c r="L347" i="7" s="1"/>
  <c r="L398" i="7" s="1"/>
  <c r="AR190" i="1"/>
  <c r="CA109" i="1"/>
  <c r="EJ190" i="1"/>
  <c r="FS109" i="1"/>
  <c r="P497" i="1"/>
  <c r="EN477" i="1"/>
  <c r="EN522" i="1"/>
  <c r="AR522" i="1"/>
  <c r="F520" i="1"/>
  <c r="AR477" i="1"/>
  <c r="U564" i="1"/>
  <c r="F451" i="1"/>
  <c r="U22" i="1"/>
  <c r="EM492" i="1"/>
  <c r="FV477" i="1"/>
  <c r="AW109" i="1"/>
  <c r="F196" i="1"/>
  <c r="AW429" i="1"/>
  <c r="F195" i="1"/>
  <c r="AV109" i="1"/>
  <c r="AV429" i="1"/>
  <c r="EP564" i="1"/>
  <c r="P436" i="1"/>
  <c r="EP22" i="1"/>
  <c r="F511" i="1"/>
  <c r="AU477" i="1"/>
  <c r="AU522" i="1"/>
  <c r="EN109" i="1"/>
  <c r="P195" i="1"/>
  <c r="EN429" i="1"/>
  <c r="DI473" i="1"/>
  <c r="P534" i="1"/>
  <c r="F198" i="1"/>
  <c r="AY109" i="1"/>
  <c r="X473" i="1"/>
  <c r="F548" i="1"/>
  <c r="P564" i="1"/>
  <c r="F432" i="1"/>
  <c r="P22" i="1"/>
  <c r="P255" i="1"/>
  <c r="EO222" i="1"/>
  <c r="FS477" i="1"/>
  <c r="EJ492" i="1"/>
  <c r="EO522" i="1"/>
  <c r="P498" i="1"/>
  <c r="EO477" i="1"/>
  <c r="EK190" i="1"/>
  <c r="FT109" i="1"/>
  <c r="F444" i="1"/>
  <c r="S22" i="1"/>
  <c r="S564" i="1"/>
  <c r="F527" i="1"/>
  <c r="AV473" i="1"/>
  <c r="F456" i="1"/>
  <c r="Y564" i="1"/>
  <c r="Y22" i="1"/>
  <c r="F448" i="1"/>
  <c r="AU564" i="1"/>
  <c r="AU22" i="1"/>
  <c r="P494" i="1"/>
  <c r="DG522" i="1"/>
  <c r="DG477" i="1"/>
  <c r="CB222" i="1"/>
  <c r="AS249" i="1"/>
  <c r="F443" i="1"/>
  <c r="R564" i="1"/>
  <c r="R22" i="1"/>
  <c r="DL473" i="1"/>
  <c r="P543" i="1"/>
  <c r="AW473" i="1"/>
  <c r="F528" i="1"/>
  <c r="P453" i="1"/>
  <c r="DO564" i="1"/>
  <c r="DO22" i="1"/>
  <c r="DK473" i="1"/>
  <c r="P537" i="1"/>
  <c r="Y17" i="2" s="1"/>
  <c r="EO109" i="1"/>
  <c r="P196" i="1"/>
  <c r="EO429" i="1"/>
  <c r="P456" i="1"/>
  <c r="DQ564" i="1"/>
  <c r="DQ22" i="1"/>
  <c r="AY222" i="1"/>
  <c r="F257" i="1"/>
  <c r="AX473" i="1"/>
  <c r="F529" i="1"/>
  <c r="AX109" i="1"/>
  <c r="F197" i="1"/>
  <c r="J17" i="2"/>
  <c r="DQ477" i="1"/>
  <c r="DQ522" i="1"/>
  <c r="P519" i="1"/>
  <c r="O522" i="1"/>
  <c r="O477" i="1"/>
  <c r="F494" i="1"/>
  <c r="F254" i="1"/>
  <c r="AV222" i="1"/>
  <c r="P192" i="1"/>
  <c r="DG109" i="1"/>
  <c r="DG429" i="1"/>
  <c r="F201" i="1"/>
  <c r="AZ109" i="1"/>
  <c r="F192" i="1"/>
  <c r="O109" i="1"/>
  <c r="O429" i="1"/>
  <c r="P254" i="1"/>
  <c r="EN222" i="1"/>
  <c r="DL564" i="1"/>
  <c r="P450" i="1"/>
  <c r="DL22" i="1"/>
  <c r="EP473" i="1"/>
  <c r="P529" i="1"/>
  <c r="AQ564" i="1"/>
  <c r="F439" i="1"/>
  <c r="AQ22" i="1"/>
  <c r="P455" i="1"/>
  <c r="DP564" i="1"/>
  <c r="DP22" i="1"/>
  <c r="DO473" i="1"/>
  <c r="P546" i="1"/>
  <c r="P448" i="1"/>
  <c r="EM22" i="1"/>
  <c r="F533" i="1"/>
  <c r="AZ473" i="1"/>
  <c r="P452" i="1"/>
  <c r="DN564" i="1"/>
  <c r="DN22" i="1"/>
  <c r="F216" i="1"/>
  <c r="X109" i="1"/>
  <c r="X429" i="1"/>
  <c r="EQ222" i="1"/>
  <c r="P257" i="1"/>
  <c r="F453" i="1"/>
  <c r="W564" i="1"/>
  <c r="W22" i="1"/>
  <c r="F255" i="1"/>
  <c r="AW222" i="1"/>
  <c r="DH473" i="1"/>
  <c r="P525" i="1"/>
  <c r="P198" i="1"/>
  <c r="EQ109" i="1"/>
  <c r="EQ429" i="1"/>
  <c r="EL473" i="1"/>
  <c r="P540" i="1"/>
  <c r="U17" i="2" s="1"/>
  <c r="P441" i="1"/>
  <c r="DI564" i="1"/>
  <c r="DI22" i="1"/>
  <c r="F440" i="1"/>
  <c r="AZ564" i="1"/>
  <c r="AZ22" i="1"/>
  <c r="DH564" i="1"/>
  <c r="P432" i="1"/>
  <c r="DH22" i="1"/>
  <c r="F447" i="1"/>
  <c r="F16" i="2" s="1"/>
  <c r="AT564" i="1"/>
  <c r="AT22" i="1"/>
  <c r="AR249" i="1"/>
  <c r="CA222" i="1"/>
  <c r="EQ522" i="1"/>
  <c r="P500" i="1"/>
  <c r="EQ477" i="1"/>
  <c r="DK564" i="1"/>
  <c r="P444" i="1"/>
  <c r="Y16" i="2" s="1"/>
  <c r="DK22" i="1"/>
  <c r="ER564" i="1"/>
  <c r="P440" i="1"/>
  <c r="ER22" i="1"/>
  <c r="EL564" i="1"/>
  <c r="P447" i="1"/>
  <c r="U16" i="2" s="1"/>
  <c r="EL22" i="1"/>
  <c r="F545" i="1"/>
  <c r="V473" i="1"/>
  <c r="V564" i="1"/>
  <c r="DJ564" i="1"/>
  <c r="P443" i="1"/>
  <c r="DJ22" i="1"/>
  <c r="EK249" i="1"/>
  <c r="FT222" i="1"/>
  <c r="P574" i="1"/>
  <c r="EI18" i="1"/>
  <c r="DP473" i="1"/>
  <c r="P548" i="1"/>
  <c r="T473" i="1"/>
  <c r="F543" i="1"/>
  <c r="T564" i="1"/>
  <c r="O222" i="1"/>
  <c r="F251" i="1"/>
  <c r="F530" i="1"/>
  <c r="AY473" i="1"/>
  <c r="F534" i="1"/>
  <c r="Q473" i="1"/>
  <c r="EJ249" i="1"/>
  <c r="FS222" i="1"/>
  <c r="DG222" i="1"/>
  <c r="P251" i="1"/>
  <c r="AY429" i="1"/>
  <c r="F441" i="1"/>
  <c r="Q564" i="1"/>
  <c r="Q22" i="1"/>
  <c r="F436" i="1"/>
  <c r="AX564" i="1"/>
  <c r="AX22" i="1"/>
  <c r="DM564" i="1"/>
  <c r="P451" i="1"/>
  <c r="DM22" i="1"/>
  <c r="AS190" i="1"/>
  <c r="CB109" i="1"/>
  <c r="X564" i="1" l="1"/>
  <c r="F455" i="1"/>
  <c r="X22" i="1"/>
  <c r="P590" i="1"/>
  <c r="DP18" i="1"/>
  <c r="F431" i="1"/>
  <c r="O564" i="1"/>
  <c r="O22" i="1"/>
  <c r="F524" i="1"/>
  <c r="O473" i="1"/>
  <c r="P591" i="1"/>
  <c r="DQ18" i="1"/>
  <c r="F583" i="1"/>
  <c r="F602" i="1" s="1"/>
  <c r="F603" i="1" s="1"/>
  <c r="AU18" i="1"/>
  <c r="P571" i="1"/>
  <c r="EP18" i="1"/>
  <c r="AV564" i="1"/>
  <c r="F434" i="1"/>
  <c r="AV22" i="1"/>
  <c r="F576" i="1"/>
  <c r="Q18" i="1"/>
  <c r="P578" i="1"/>
  <c r="DJ18" i="1"/>
  <c r="P579" i="1"/>
  <c r="DK18" i="1"/>
  <c r="P587" i="1"/>
  <c r="DN18" i="1"/>
  <c r="DQ473" i="1"/>
  <c r="P549" i="1"/>
  <c r="P435" i="1"/>
  <c r="EO564" i="1"/>
  <c r="EO22" i="1"/>
  <c r="EO473" i="1"/>
  <c r="P528" i="1"/>
  <c r="F550" i="1"/>
  <c r="F552" i="1" s="1"/>
  <c r="AR473" i="1"/>
  <c r="EQ564" i="1"/>
  <c r="P437" i="1"/>
  <c r="EQ22" i="1"/>
  <c r="F586" i="1"/>
  <c r="U18" i="1"/>
  <c r="F587" i="1"/>
  <c r="V18" i="1"/>
  <c r="EN473" i="1"/>
  <c r="P527" i="1"/>
  <c r="AS222" i="1"/>
  <c r="F266" i="1"/>
  <c r="P575" i="1"/>
  <c r="ER18" i="1"/>
  <c r="P207" i="1"/>
  <c r="EK109" i="1"/>
  <c r="EK429" i="1"/>
  <c r="F575" i="1"/>
  <c r="AZ18" i="1"/>
  <c r="P520" i="1"/>
  <c r="EJ477" i="1"/>
  <c r="EJ522" i="1"/>
  <c r="AW564" i="1"/>
  <c r="F435" i="1"/>
  <c r="AW22" i="1"/>
  <c r="P530" i="1"/>
  <c r="EQ473" i="1"/>
  <c r="F588" i="1"/>
  <c r="W18" i="1"/>
  <c r="AR222" i="1"/>
  <c r="F277" i="1"/>
  <c r="F579" i="1"/>
  <c r="S18" i="1"/>
  <c r="AU473" i="1"/>
  <c r="F541" i="1"/>
  <c r="P218" i="1"/>
  <c r="EJ109" i="1"/>
  <c r="EJ429" i="1"/>
  <c r="P266" i="1"/>
  <c r="EK222" i="1"/>
  <c r="F467" i="1"/>
  <c r="F468" i="1" s="1"/>
  <c r="H16" i="2"/>
  <c r="F585" i="1"/>
  <c r="T18" i="1"/>
  <c r="F574" i="1"/>
  <c r="AQ18" i="1"/>
  <c r="F578" i="1"/>
  <c r="R18" i="1"/>
  <c r="P431" i="1"/>
  <c r="DG564" i="1"/>
  <c r="DG22" i="1"/>
  <c r="P277" i="1"/>
  <c r="EJ222" i="1"/>
  <c r="P582" i="1"/>
  <c r="EL18" i="1"/>
  <c r="W16" i="2"/>
  <c r="P467" i="1"/>
  <c r="P468" i="1" s="1"/>
  <c r="P511" i="1"/>
  <c r="EM477" i="1"/>
  <c r="EM522" i="1"/>
  <c r="F571" i="1"/>
  <c r="AX18" i="1"/>
  <c r="P567" i="1"/>
  <c r="DH18" i="1"/>
  <c r="F591" i="1"/>
  <c r="Y18" i="1"/>
  <c r="AY564" i="1"/>
  <c r="F437" i="1"/>
  <c r="AY22" i="1"/>
  <c r="EN564" i="1"/>
  <c r="EN22" i="1"/>
  <c r="P434" i="1"/>
  <c r="F207" i="1"/>
  <c r="AS109" i="1"/>
  <c r="AS429" i="1"/>
  <c r="P576" i="1"/>
  <c r="DI18" i="1"/>
  <c r="P586" i="1"/>
  <c r="DM18" i="1"/>
  <c r="F582" i="1"/>
  <c r="AT18" i="1"/>
  <c r="P585" i="1"/>
  <c r="DL18" i="1"/>
  <c r="P588" i="1"/>
  <c r="DO18" i="1"/>
  <c r="DG473" i="1"/>
  <c r="P524" i="1"/>
  <c r="J16" i="2"/>
  <c r="F567" i="1"/>
  <c r="P18" i="1"/>
  <c r="F218" i="1"/>
  <c r="AR109" i="1"/>
  <c r="AR429" i="1"/>
  <c r="P569" i="1" l="1"/>
  <c r="EN18" i="1"/>
  <c r="H17" i="2"/>
  <c r="I17" i="2" s="1"/>
  <c r="N17" i="2" s="1"/>
  <c r="F560" i="1"/>
  <c r="F561" i="1" s="1"/>
  <c r="F570" i="1"/>
  <c r="AW18" i="1"/>
  <c r="AR564" i="1"/>
  <c r="F457" i="1"/>
  <c r="F459" i="1" s="1"/>
  <c r="AR22" i="1"/>
  <c r="P550" i="1"/>
  <c r="P552" i="1" s="1"/>
  <c r="EJ473" i="1"/>
  <c r="EM473" i="1"/>
  <c r="P541" i="1"/>
  <c r="EM564" i="1"/>
  <c r="F572" i="1"/>
  <c r="AY18" i="1"/>
  <c r="P570" i="1"/>
  <c r="EO18" i="1"/>
  <c r="F566" i="1"/>
  <c r="O18" i="1"/>
  <c r="F569" i="1"/>
  <c r="AV18" i="1"/>
  <c r="F553" i="1"/>
  <c r="F554" i="1"/>
  <c r="EK564" i="1"/>
  <c r="P446" i="1"/>
  <c r="T16" i="2" s="1"/>
  <c r="X16" i="2" s="1"/>
  <c r="AC16" i="2" s="1"/>
  <c r="EK22" i="1"/>
  <c r="F446" i="1"/>
  <c r="E16" i="2" s="1"/>
  <c r="I16" i="2" s="1"/>
  <c r="N16" i="2" s="1"/>
  <c r="AS564" i="1"/>
  <c r="AS22" i="1"/>
  <c r="P566" i="1"/>
  <c r="DG18" i="1"/>
  <c r="EJ564" i="1"/>
  <c r="P457" i="1"/>
  <c r="P459" i="1" s="1"/>
  <c r="EJ22" i="1"/>
  <c r="P572" i="1"/>
  <c r="EQ18" i="1"/>
  <c r="F590" i="1"/>
  <c r="X18" i="1"/>
  <c r="F461" i="1" l="1"/>
  <c r="F460" i="1"/>
  <c r="F592" i="1"/>
  <c r="F594" i="1" s="1"/>
  <c r="AR18" i="1"/>
  <c r="P460" i="1"/>
  <c r="P461" i="1"/>
  <c r="P592" i="1"/>
  <c r="EJ18" i="1"/>
  <c r="F581" i="1"/>
  <c r="AS18" i="1"/>
  <c r="P583" i="1"/>
  <c r="P602" i="1" s="1"/>
  <c r="P603" i="1" s="1"/>
  <c r="EM18" i="1"/>
  <c r="F556" i="1"/>
  <c r="F557" i="1" s="1"/>
  <c r="F562" i="1" s="1"/>
  <c r="F555" i="1"/>
  <c r="P553" i="1"/>
  <c r="P554" i="1" s="1"/>
  <c r="P581" i="1"/>
  <c r="EK18" i="1"/>
  <c r="P560" i="1"/>
  <c r="P561" i="1" s="1"/>
  <c r="W17" i="2"/>
  <c r="X17" i="2" s="1"/>
  <c r="AC17" i="2" s="1"/>
  <c r="P555" i="1" l="1"/>
  <c r="P556" i="1" s="1"/>
  <c r="P557" i="1" s="1"/>
  <c r="P562" i="1" s="1"/>
  <c r="P594" i="1"/>
  <c r="F595" i="1"/>
  <c r="F596" i="1" s="1"/>
  <c r="F462" i="1"/>
  <c r="F463" i="1"/>
  <c r="F464" i="1" s="1"/>
  <c r="F469" i="1" s="1"/>
  <c r="P462" i="1"/>
  <c r="P463" i="1" s="1"/>
  <c r="P464" i="1" s="1"/>
  <c r="P469" i="1" s="1"/>
  <c r="F597" i="1" l="1"/>
  <c r="F598" i="1"/>
  <c r="F599" i="1" s="1"/>
  <c r="F604" i="1" s="1"/>
  <c r="P595" i="1"/>
  <c r="P596" i="1" s="1"/>
  <c r="P597" i="1" l="1"/>
  <c r="P598" i="1"/>
  <c r="P599" i="1" s="1"/>
  <c r="P604" i="1" s="1"/>
</calcChain>
</file>

<file path=xl/sharedStrings.xml><?xml version="1.0" encoding="utf-8"?>
<sst xmlns="http://schemas.openxmlformats.org/spreadsheetml/2006/main" count="28253" uniqueCount="1051">
  <si>
    <t>Smeta.RU  (495) 974-1589</t>
  </si>
  <si>
    <t>_PS_</t>
  </si>
  <si>
    <t>Smeta.RU</t>
  </si>
  <si>
    <t/>
  </si>
  <si>
    <t>Строительство ЛЭП-0,4 кВ от проект. ВЛ-0,4 кВ (по дог-ру ТП №Ю8-24-302-234861(591372)), ПС №246 «Ляхово», в т.ч. ПИР,МО, г.о. Ступино, ЗАО «Татариново» Ю8-25-302-281004(550843)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</si>
  <si>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</si>
  <si>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</si>
  <si>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</si>
  <si>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</si>
  <si>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</si>
  <si>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</si>
  <si>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</si>
  <si>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</si>
  <si>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</si>
  <si>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</si>
  <si>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</si>
  <si>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</si>
  <si>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</si>
  <si>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</si>
  <si>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</si>
  <si>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</si>
  <si>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</si>
  <si>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</si>
  <si>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</si>
  <si>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</si>
  <si>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</si>
  <si>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</si>
  <si>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164-Ф-Ст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</si>
  <si>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</si>
  <si>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</si>
  <si>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</si>
  <si>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</si>
  <si>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</si>
  <si>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</si>
  <si>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</si>
  <si>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</si>
  <si>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</si>
  <si>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</si>
  <si>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</si>
  <si>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</si>
  <si>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</si>
  <si>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</si>
  <si>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</si>
  <si>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</si>
  <si>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</si>
  <si>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</si>
  <si>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</si>
  <si>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</si>
  <si>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</si>
  <si>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</si>
  <si>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</si>
  <si>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</si>
  <si>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</si>
  <si>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</si>
  <si>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</si>
  <si>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</si>
  <si>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</si>
  <si>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</si>
  <si>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</si>
  <si>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</si>
  <si>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</si>
  <si>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</si>
  <si>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</si>
  <si>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</si>
  <si>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</si>
  <si>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</si>
  <si>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</si>
  <si>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</si>
  <si>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</si>
  <si>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</si>
  <si>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</si>
  <si>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</si>
  <si>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</si>
  <si>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</si>
  <si>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</si>
  <si>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</si>
  <si>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</si>
  <si>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</si>
  <si>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</si>
  <si>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</si>
  <si>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</si>
  <si>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</si>
  <si>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</si>
  <si>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</si>
  <si>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</si>
  <si>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</si>
  <si>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</si>
  <si>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</si>
  <si>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</si>
  <si>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</si>
  <si>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</si>
  <si>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</si>
  <si>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</si>
  <si>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</si>
  <si>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</si>
  <si>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</si>
  <si>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</si>
  <si>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</si>
  <si>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</si>
  <si>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</si>
  <si>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</si>
  <si>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</si>
  <si>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</si>
  <si>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</si>
  <si>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</si>
  <si>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</si>
  <si>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</si>
  <si>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</si>
  <si>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</si>
  <si>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</si>
  <si>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</si>
  <si>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</si>
  <si>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</si>
  <si>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</si>
  <si>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</si>
  <si>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</si>
  <si>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</si>
  <si>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</si>
  <si>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</si>
  <si>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</si>
  <si>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</si>
  <si>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</si>
  <si>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</si>
  <si>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</si>
  <si>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</si>
  <si>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</si>
  <si>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</si>
  <si>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</si>
  <si>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</si>
  <si>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</si>
  <si>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</si>
  <si>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</si>
  <si>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</si>
  <si>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</si>
  <si>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</si>
  <si>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</si>
  <si>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</si>
  <si>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</si>
  <si>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</si>
  <si>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</si>
  <si>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</si>
  <si>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</si>
  <si>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</si>
  <si>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</si>
  <si>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</si>
  <si>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</si>
  <si>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</si>
  <si>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</si>
  <si>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</si>
  <si>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</si>
  <si>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</si>
  <si>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</si>
  <si>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</si>
  <si>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</si>
  <si>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</si>
  <si>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</si>
  <si>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</si>
  <si>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</si>
  <si>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</si>
  <si>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</si>
  <si>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</si>
  <si>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</si>
  <si>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</si>
  <si>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</si>
  <si>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</si>
  <si>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</si>
  <si>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</si>
  <si>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</si>
  <si>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</si>
  <si>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</si>
  <si>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</si>
  <si>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</si>
  <si>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</si>
  <si>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</si>
  <si>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</si>
  <si>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</si>
  <si>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</si>
  <si>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</si>
  <si>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</si>
  <si>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</si>
  <si>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</si>
  <si>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</si>
  <si>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</si>
  <si>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</si>
  <si>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</si>
  <si>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</si>
  <si>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</si>
  <si>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</si>
  <si>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</si>
  <si>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</si>
  <si>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</si>
  <si>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</si>
  <si>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</si>
  <si>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</si>
  <si>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</si>
  <si>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</si>
  <si>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</si>
  <si>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</si>
  <si>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</si>
  <si>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</si>
  <si>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</si>
  <si>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</si>
  <si>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</si>
  <si>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</si>
  <si>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</si>
  <si>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</si>
  <si>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</si>
  <si>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</si>
  <si>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</si>
  <si>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</si>
  <si>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</si>
  <si>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</si>
  <si>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</si>
  <si>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</si>
  <si>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</si>
  <si>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</si>
  <si>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</si>
  <si>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</si>
  <si>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</si>
  <si>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</si>
  <si>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</si>
  <si>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</si>
  <si>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</si>
  <si>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</si>
  <si>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</si>
  <si>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</si>
  <si>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</si>
  <si>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</si>
  <si>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</si>
  <si>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</si>
  <si>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</si>
  <si>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</si>
  <si>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</si>
  <si>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</si>
  <si>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</si>
  <si>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</si>
  <si>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</si>
  <si>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</si>
  <si>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</si>
  <si>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</si>
  <si>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</si>
  <si>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</si>
  <si>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</si>
  <si>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</si>
  <si>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</si>
  <si>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</si>
  <si>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</si>
  <si>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</si>
  <si>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</si>
  <si>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</si>
  <si>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</si>
  <si>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</si>
  <si>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</si>
  <si>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</si>
  <si>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</si>
  <si>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</si>
  <si>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</si>
  <si>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</si>
  <si>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</si>
  <si>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</si>
  <si>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</si>
  <si>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</si>
  <si>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</si>
  <si>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</si>
  <si>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</si>
  <si>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</si>
  <si>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</si>
  <si>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</si>
  <si>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</si>
  <si>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</si>
  <si>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</si>
  <si>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</si>
  <si>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</si>
  <si>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</si>
  <si>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</si>
  <si>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</si>
  <si>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</si>
  <si>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</si>
  <si>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</si>
  <si>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</si>
  <si>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</si>
  <si>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</si>
  <si>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</si>
  <si>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</si>
  <si>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</si>
  <si>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</si>
  <si>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</si>
  <si>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</si>
  <si>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</si>
  <si>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</si>
  <si>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</si>
  <si>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</si>
  <si>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</si>
  <si>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</si>
  <si>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</si>
  <si>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</si>
  <si>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</si>
  <si>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</si>
  <si>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</si>
  <si>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</si>
  <si>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</si>
  <si>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</si>
  <si>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</si>
  <si>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</si>
  <si>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</si>
  <si>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</si>
  <si>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</si>
  <si>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</si>
  <si>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</si>
  <si>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</si>
  <si>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</si>
  <si>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</si>
  <si>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</si>
  <si>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</si>
  <si>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</si>
  <si>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</si>
  <si>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Засыпка вручную траншей, пазух котлованов и ям, группа грунтов: 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</si>
  <si>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</si>
  <si>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</si>
  <si>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</si>
  <si>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</si>
  <si>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</si>
  <si>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</si>
  <si>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</si>
  <si>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с-ф</t>
  </si>
  <si>
    <t>Сталь круглая D=18 мм</t>
  </si>
  <si>
    <t>м</t>
  </si>
  <si>
    <t>[273,01 / 1,22] +  3% Трансп +  2% Заг.скл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</si>
  <si>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</si>
  <si>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</si>
  <si>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</si>
  <si>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</si>
  <si>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</si>
  <si>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</si>
  <si>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Сталь круглая D=6 мм</t>
  </si>
  <si>
    <t>[91 / 1,22] +  3% Трансп +  2% Заг.скл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</si>
  <si>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</si>
  <si>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</si>
  <si>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</si>
  <si>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</si>
  <si>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</si>
  <si>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</si>
  <si>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Сталь круглая D=10 мм</t>
  </si>
  <si>
    <t>[151,67 / 1,22] +  3% Трансп +  2% Заг.скл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</si>
  <si>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</si>
  <si>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</si>
  <si>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</si>
  <si>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</si>
  <si>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</si>
  <si>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</si>
  <si>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</si>
  <si>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</si>
  <si>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</si>
  <si>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</si>
  <si>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</si>
  <si>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</si>
  <si>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</si>
  <si>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</si>
  <si>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</si>
  <si>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</si>
  <si>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</si>
  <si>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</si>
  <si>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</si>
  <si>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</si>
  <si>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</si>
  <si>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</si>
  <si>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</si>
  <si>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</si>
  <si>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</si>
  <si>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</si>
  <si>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</si>
  <si>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</si>
  <si>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</si>
  <si>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</si>
  <si>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</si>
  <si>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</si>
  <si>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</si>
  <si>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</si>
  <si>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[549 / 1,22] +  3% Трансп +  2% Заг.скл</t>
  </si>
  <si>
    <t>19</t>
  </si>
  <si>
    <t>Лента металлическая F 207</t>
  </si>
  <si>
    <t>[191,78 / 1,22] +  3% Трансп +  2% Заг.скл</t>
  </si>
  <si>
    <t>20</t>
  </si>
  <si>
    <t>Скрепа NС 20</t>
  </si>
  <si>
    <t>[40,99 / 1,22] +  3% Трансп +  2% Заг.скл</t>
  </si>
  <si>
    <t>21</t>
  </si>
  <si>
    <t>Бугель NB 20</t>
  </si>
  <si>
    <t>[55,63 / 1,22] +  3% Трансп +  2% Заг.скл</t>
  </si>
  <si>
    <t>22</t>
  </si>
  <si>
    <t>Кронштейн анкерный СА2000</t>
  </si>
  <si>
    <t>[503,62 / 1,22] +  3% Трансп +  2% Заг.скл</t>
  </si>
  <si>
    <t>23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</si>
  <si>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</si>
  <si>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</si>
  <si>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</si>
  <si>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</si>
  <si>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</si>
  <si>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</si>
  <si>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24</t>
  </si>
  <si>
    <t>Комплект промежуточной подвески ES 1500E</t>
  </si>
  <si>
    <t>[963,31 / 1,22] +  3% Трансп +  2% Заг.скл</t>
  </si>
  <si>
    <t>25</t>
  </si>
  <si>
    <t>Зажим Р72</t>
  </si>
  <si>
    <t>[639,77 / 1,22] +  3% Трансп +  2% Заг.скл</t>
  </si>
  <si>
    <t>26</t>
  </si>
  <si>
    <t>Плашечный зажим CD35</t>
  </si>
  <si>
    <t>[147,96 / 1,22] +  3% Трансп +  2% Заг.скл</t>
  </si>
  <si>
    <t>27</t>
  </si>
  <si>
    <t>Зажим плашечный ПС-2-1</t>
  </si>
  <si>
    <t>[91,68 / 1,22] +  3% Трансп +  2% Заг.скл</t>
  </si>
  <si>
    <t>28</t>
  </si>
  <si>
    <t>Защитный колпачок CE 25.150</t>
  </si>
  <si>
    <t>[38,06 / 1,22] +  3% Трансп +  2% Заг.скл</t>
  </si>
  <si>
    <t>29</t>
  </si>
  <si>
    <t>Стяжной хомут E260</t>
  </si>
  <si>
    <t>[17,57 / 1,22] +  3% Трансп +  2% Заг.скл</t>
  </si>
  <si>
    <t>30</t>
  </si>
  <si>
    <t>Зажим  PC 481</t>
  </si>
  <si>
    <t>[1 218,05 / 1,22] +  3% Трансп +  2% Заг.скл</t>
  </si>
  <si>
    <t>31</t>
  </si>
  <si>
    <t>Стойка СВ 95-3</t>
  </si>
  <si>
    <t>11 986,76 +  3% Трансп +  2% Заг.скл</t>
  </si>
  <si>
    <t>Стойка СВ 110-5</t>
  </si>
  <si>
    <t>15 145,38 +  3% Трансп +  2% Заг.скл</t>
  </si>
  <si>
    <t>32</t>
  </si>
  <si>
    <t>Кронштейн У3</t>
  </si>
  <si>
    <t>[1 862,64 / 1,22] +  3% Трансп +  2% Заг.скл</t>
  </si>
  <si>
    <t>33</t>
  </si>
  <si>
    <t>Заземляющий проводник ЗП6</t>
  </si>
  <si>
    <t>[217,68 / 1,22] +  3% Трансп +  2% Заг.скл</t>
  </si>
  <si>
    <t>34</t>
  </si>
  <si>
    <t>Эмаль аэрозольная термостойкая, белая 520мл</t>
  </si>
  <si>
    <t>кг</t>
  </si>
  <si>
    <t>[940,38 / 1,22]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</si>
  <si>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</si>
  <si>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</si>
  <si>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</si>
  <si>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</si>
  <si>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</si>
  <si>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Эмаль ПФ-115 (цвет-голубой)</t>
  </si>
  <si>
    <t>[393,75 / 1,22] +  3% Трансп +  2% Заг.скл</t>
  </si>
  <si>
    <t>38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</si>
  <si>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</si>
  <si>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</si>
  <si>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</si>
  <si>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</si>
  <si>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</si>
  <si>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</si>
  <si>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</si>
  <si>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</si>
  <si>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</si>
  <si>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</si>
  <si>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</si>
  <si>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</si>
  <si>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</si>
  <si>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</si>
  <si>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</si>
  <si>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</si>
  <si>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</si>
  <si>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</si>
  <si>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</si>
  <si>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</si>
  <si>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</si>
  <si>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</si>
  <si>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</si>
  <si>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</si>
  <si>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</si>
  <si>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</si>
  <si>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</si>
  <si>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</si>
  <si>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</si>
  <si>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</si>
  <si>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</si>
  <si>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</si>
  <si>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</si>
  <si>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</si>
  <si>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</si>
  <si>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</si>
  <si>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</si>
  <si>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</si>
  <si>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</si>
  <si>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</si>
  <si>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</si>
  <si>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</si>
  <si>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</si>
  <si>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</si>
  <si>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</si>
  <si>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</si>
  <si>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</si>
  <si>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</si>
  <si>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</si>
  <si>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</si>
  <si>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</si>
  <si>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</si>
  <si>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</si>
  <si>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</si>
  <si>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</si>
  <si>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</si>
  <si>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</si>
  <si>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</si>
  <si>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</si>
  <si>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</si>
  <si>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</si>
  <si>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</si>
  <si>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</si>
  <si>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</si>
  <si>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</si>
  <si>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</si>
  <si>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</si>
  <si>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</si>
  <si>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</si>
  <si>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</si>
  <si>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</si>
  <si>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</si>
  <si>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</si>
  <si>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</si>
  <si>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</si>
  <si>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</si>
  <si>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</si>
  <si>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</si>
  <si>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</si>
  <si>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</si>
  <si>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</si>
  <si>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</si>
  <si>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</si>
  <si>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</si>
  <si>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</si>
  <si>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</si>
  <si>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</si>
  <si>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</si>
  <si>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</si>
  <si>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</si>
  <si>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</si>
  <si>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</si>
  <si>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</si>
  <si>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</si>
  <si>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</si>
  <si>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</si>
  <si>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</si>
  <si>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</si>
  <si>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</si>
  <si>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</si>
  <si>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</si>
  <si>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</si>
  <si>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</si>
  <si>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</si>
  <si>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</si>
  <si>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</si>
  <si>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</si>
  <si>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</si>
  <si>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</si>
  <si>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</si>
  <si>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</si>
  <si>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</si>
  <si>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</si>
  <si>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</si>
  <si>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</si>
  <si>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</si>
  <si>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</si>
  <si>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</si>
  <si>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</si>
  <si>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</si>
  <si>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</si>
  <si>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</si>
  <si>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</si>
  <si>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</si>
  <si>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</si>
  <si>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</si>
  <si>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</si>
  <si>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</si>
  <si>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</si>
  <si>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</si>
  <si>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</si>
  <si>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</si>
  <si>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</si>
  <si>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</si>
  <si>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</si>
  <si>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</si>
  <si>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</si>
  <si>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</si>
  <si>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</si>
  <si>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</si>
  <si>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</si>
  <si>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</si>
  <si>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</si>
  <si>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</si>
  <si>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</si>
  <si>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</si>
  <si>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</si>
  <si>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</si>
  <si>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</si>
  <si>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</si>
  <si>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</si>
  <si>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</si>
  <si>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</si>
  <si>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</si>
  <si>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</si>
  <si>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</si>
  <si>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</si>
  <si>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</si>
  <si>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</si>
  <si>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</si>
  <si>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</si>
  <si>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</si>
  <si>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</si>
  <si>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</si>
  <si>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</si>
  <si>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</si>
  <si>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</si>
  <si>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</si>
  <si>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</si>
  <si>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</si>
  <si>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</si>
  <si>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</si>
  <si>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</si>
  <si>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</si>
  <si>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</si>
  <si>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</si>
  <si>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</si>
  <si>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</si>
  <si>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</si>
  <si>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</si>
  <si>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</si>
  <si>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</si>
  <si>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</si>
  <si>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</si>
  <si>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</si>
  <si>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</si>
  <si>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</si>
  <si>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</si>
  <si>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</si>
  <si>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</si>
  <si>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</si>
  <si>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</si>
  <si>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</si>
  <si>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</si>
  <si>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</si>
  <si>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</si>
  <si>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</si>
  <si>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</si>
  <si>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</si>
  <si>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</si>
  <si>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</si>
  <si>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</si>
  <si>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</si>
  <si>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</si>
  <si>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</si>
  <si>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</si>
  <si>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</si>
  <si>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</si>
  <si>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</si>
  <si>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</si>
  <si>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</si>
  <si>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</si>
  <si>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</si>
  <si>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</si>
  <si>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</si>
  <si>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</si>
  <si>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</si>
  <si>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</si>
  <si>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</si>
  <si>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</si>
  <si>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</si>
  <si>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</si>
  <si>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</si>
  <si>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</si>
  <si>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</si>
  <si>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</si>
  <si>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</si>
  <si>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</si>
  <si>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</si>
  <si>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</si>
  <si>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</si>
  <si>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</si>
  <si>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</si>
  <si>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</si>
  <si>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</si>
  <si>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</si>
  <si>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</si>
  <si>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</si>
  <si>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</si>
  <si>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</si>
  <si>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</si>
  <si>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</si>
  <si>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</si>
  <si>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</si>
  <si>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</si>
  <si>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</si>
  <si>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</si>
  <si>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</si>
  <si>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</si>
  <si>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</si>
  <si>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</si>
  <si>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</si>
  <si>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</si>
  <si>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</si>
  <si>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</si>
  <si>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</si>
  <si>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</si>
  <si>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</si>
  <si>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</si>
  <si>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</si>
  <si>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</si>
  <si>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</si>
  <si>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</si>
  <si>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</si>
  <si>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</si>
  <si>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</si>
  <si>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</si>
  <si>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</si>
  <si>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</si>
  <si>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</si>
  <si>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</si>
  <si>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</si>
  <si>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</si>
  <si>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</si>
  <si>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</si>
  <si>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</si>
  <si>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</si>
  <si>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</si>
  <si>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</si>
  <si>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</si>
  <si>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</si>
  <si>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</si>
  <si>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</si>
  <si>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</si>
  <si>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</si>
  <si>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</si>
  <si>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</si>
  <si>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</si>
  <si>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</si>
  <si>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</si>
  <si>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</si>
  <si>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</si>
  <si>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</si>
  <si>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</si>
  <si>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</si>
  <si>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</si>
  <si>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</si>
  <si>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</si>
  <si>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</si>
  <si>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</si>
  <si>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</si>
  <si>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</si>
  <si>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</si>
  <si>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</si>
  <si>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</si>
  <si>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</si>
  <si>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</si>
  <si>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</si>
  <si>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</si>
  <si>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</si>
  <si>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</si>
  <si>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</si>
  <si>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</si>
  <si>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</si>
  <si>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</si>
  <si>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</si>
  <si>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</si>
  <si>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</si>
  <si>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</si>
  <si>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</si>
  <si>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</si>
  <si>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</si>
  <si>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</si>
  <si>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</si>
  <si>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</si>
  <si>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</si>
  <si>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</si>
  <si>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</si>
  <si>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</si>
  <si>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</si>
  <si>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</si>
  <si>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</si>
  <si>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</si>
  <si>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</si>
  <si>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</si>
  <si>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</si>
  <si>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</si>
  <si>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</si>
  <si>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</si>
  <si>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</si>
  <si>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</si>
  <si>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</si>
  <si>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</si>
  <si>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</si>
  <si>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</si>
  <si>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</si>
  <si>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</si>
  <si>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</si>
  <si>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</si>
  <si>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</si>
  <si>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</si>
  <si>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</si>
  <si>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</si>
  <si>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</si>
  <si>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</si>
  <si>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</si>
  <si>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</si>
  <si>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</si>
  <si>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</si>
  <si>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</si>
  <si>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</si>
  <si>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</si>
  <si>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</si>
  <si>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</si>
  <si>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</si>
  <si>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</si>
  <si>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</si>
  <si>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</si>
  <si>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</si>
  <si>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</si>
  <si>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</si>
  <si>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</si>
  <si>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</si>
  <si>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</si>
  <si>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</si>
  <si>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</si>
  <si>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</si>
  <si>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</si>
  <si>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</si>
  <si>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</si>
  <si>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</si>
  <si>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</si>
  <si>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</si>
  <si>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</si>
  <si>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</si>
  <si>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</si>
  <si>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</si>
  <si>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</si>
  <si>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</si>
  <si>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</si>
  <si>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</si>
  <si>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</si>
  <si>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</si>
  <si>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</si>
  <si>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</si>
  <si>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</si>
  <si>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</si>
  <si>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</si>
  <si>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</si>
  <si>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</si>
  <si>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</si>
  <si>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</si>
  <si>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</si>
  <si>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</si>
  <si>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</si>
  <si>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</si>
  <si>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</si>
  <si>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</si>
  <si>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</si>
  <si>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</si>
  <si>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</si>
  <si>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</si>
  <si>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</si>
  <si>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</si>
  <si>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</si>
  <si>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</si>
  <si>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</si>
  <si>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</si>
  <si>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</si>
  <si>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</si>
  <si>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</si>
  <si>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</si>
  <si>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</si>
  <si>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</si>
  <si>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</si>
  <si>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</si>
  <si>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</si>
  <si>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</si>
  <si>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</si>
  <si>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</si>
  <si>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</si>
  <si>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</si>
  <si>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</si>
  <si>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</si>
  <si>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</si>
  <si>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</si>
  <si>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</si>
  <si>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</si>
  <si>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</si>
  <si>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</si>
  <si>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</si>
  <si>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</si>
  <si>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</si>
  <si>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</si>
  <si>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</si>
  <si>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</si>
  <si>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</si>
  <si>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</si>
  <si>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</si>
  <si>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</si>
  <si>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</si>
  <si>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</si>
  <si>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</si>
  <si>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</si>
  <si>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</si>
  <si>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</si>
  <si>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</si>
  <si>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</si>
  <si>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</si>
  <si>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</si>
  <si>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</si>
  <si>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</si>
  <si>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</si>
  <si>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</si>
  <si>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</si>
  <si>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</si>
  <si>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</si>
  <si>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</si>
  <si>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</si>
  <si>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</si>
  <si>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</si>
  <si>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</si>
  <si>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</si>
  <si>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</si>
  <si>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</si>
  <si>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</si>
  <si>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</si>
  <si>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</si>
  <si>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</si>
  <si>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</si>
  <si>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</si>
  <si>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</si>
  <si>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</si>
  <si>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</si>
  <si>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</si>
  <si>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</si>
  <si>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</si>
  <si>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</si>
  <si>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</si>
  <si>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</si>
  <si>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</si>
  <si>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</si>
  <si>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</si>
  <si>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</si>
  <si>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</si>
  <si>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</si>
  <si>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</si>
  <si>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</si>
  <si>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</si>
  <si>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</si>
  <si>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</si>
  <si>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</si>
  <si>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33-04-016-05</t>
  </si>
  <si>
    <t>ЭМ *1,15; ЗТ *1,15; ЗТм *1,15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</si>
  <si>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</si>
  <si>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</si>
  <si>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</si>
  <si>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</si>
  <si>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</si>
  <si>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</si>
  <si>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</si>
  <si>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</si>
  <si>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</si>
  <si>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</si>
  <si>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</si>
  <si>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ГЭСНм 08-01-082-01</t>
  </si>
  <si>
    <t>ОТм(ЗТм) Средний разряд машинистов 6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</si>
  <si>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</si>
  <si>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</si>
  <si>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</si>
  <si>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</si>
  <si>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</si>
  <si>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</si>
  <si>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</si>
  <si>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</si>
  <si>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</si>
  <si>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</si>
  <si>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</si>
  <si>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</si>
  <si>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</si>
  <si>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</si>
  <si>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</si>
  <si>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</si>
  <si>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</si>
  <si>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</si>
  <si>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</si>
  <si>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</si>
  <si>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</si>
  <si>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</si>
  <si>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</si>
  <si>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</si>
  <si>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</si>
  <si>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</si>
  <si>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</si>
  <si>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</si>
  <si>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</si>
  <si>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</si>
  <si>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</si>
  <si>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</si>
  <si>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</si>
  <si>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</si>
  <si>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</si>
  <si>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13.1</t>
  </si>
  <si>
    <t>13.2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</si>
  <si>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</si>
  <si>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ГЭСНм 08-02-472-08</t>
  </si>
  <si>
    <t>14.1</t>
  </si>
  <si>
    <t>14.2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</si>
  <si>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</si>
  <si>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</si>
  <si>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15.1</t>
  </si>
  <si>
    <t>15.2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</si>
  <si>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</si>
  <si>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</si>
  <si>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</si>
  <si>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</si>
  <si>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</si>
  <si>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</si>
  <si>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</si>
  <si>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</si>
  <si>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</si>
  <si>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</si>
  <si>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[503,62 / 1,22]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</si>
  <si>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1 272,06 = [1 477,18 / 1,22] +  3% Трансп +  2% Заг.скл</t>
    </r>
  </si>
  <si>
    <r>
      <t>Комплект промежуточной подвески ES 1500E</t>
    </r>
    <r>
      <rPr>
        <i/>
        <sz val="11"/>
        <rFont val="Arial"/>
        <family val="2"/>
        <charset val="204"/>
      </rPr>
      <t xml:space="preserve">
829,56 = [963,31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</si>
  <si>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</si>
  <si>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</si>
  <si>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</si>
  <si>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</si>
  <si>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[1 218,05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</si>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</sst>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0F3F-6601-46D0-9487-A09F202326EC}">
  <sheetPr>
    <pageSetUpPr fitToPage="1"/>
  </sheetPr>
  <dimension ref="A1:CO434"/>
  <sheetViews>
    <sheetView topLeftCell="A16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900</v>
      </c>
      <c r="B2" s="18"/>
      <c r="C2" s="18"/>
      <c r="D2" s="18"/>
      <c r="E2" s="18"/>
      <c r="F2" s="19" t="s">
        <v>939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901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902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903</v>
      </c>
      <c r="B8" s="18"/>
      <c r="C8" s="18"/>
      <c r="D8" s="18"/>
      <c r="E8" s="18"/>
      <c r="F8" s="19" t="s">
        <v>596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904</v>
      </c>
      <c r="B10" s="18"/>
      <c r="C10" s="18"/>
      <c r="D10" s="18"/>
      <c r="E10" s="18"/>
      <c r="F10" s="19" t="s">
        <v>598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905</v>
      </c>
      <c r="B12" s="18"/>
      <c r="C12" s="18"/>
      <c r="D12" s="18"/>
      <c r="E12" s="18"/>
      <c r="F12" s="19" t="s">
        <v>940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</row>
    <row r="23" spans="1:92" ht="14.25" customHeight="1" x14ac:dyDescent="0.2">
      <c r="A23" s="29" t="s">
        <v>909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910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911</v>
      </c>
      <c r="B31" s="20"/>
      <c r="C31" s="36" t="s">
        <v>941</v>
      </c>
      <c r="D31" s="20" t="s">
        <v>912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942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915</v>
      </c>
      <c r="B38" s="30"/>
      <c r="C38" s="113">
        <f>C41+C42+C43+C44</f>
        <v>82.87894</v>
      </c>
      <c r="D38" s="113"/>
      <c r="E38" s="20" t="s">
        <v>916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917</v>
      </c>
      <c r="H39" s="30"/>
      <c r="I39" s="20"/>
      <c r="J39" s="20"/>
      <c r="K39" s="105">
        <f>ROUND(SUM(AR52:AR427)/1000, 2)</f>
        <v>17.95</v>
      </c>
      <c r="L39" s="20" t="s">
        <v>916</v>
      </c>
    </row>
    <row r="40" spans="1:12" ht="14.25" customHeight="1" x14ac:dyDescent="0.2">
      <c r="A40" s="30"/>
      <c r="B40" s="45" t="s">
        <v>918</v>
      </c>
      <c r="C40" s="104"/>
      <c r="D40" s="30"/>
      <c r="E40" s="20"/>
      <c r="F40" s="25"/>
      <c r="G40" s="20" t="s">
        <v>919</v>
      </c>
      <c r="H40" s="30"/>
      <c r="I40" s="20"/>
      <c r="J40" s="20"/>
      <c r="K40" s="105">
        <f>ROUND(SUM(AT52:AT427)/1000, 2)</f>
        <v>1.1399999999999999</v>
      </c>
      <c r="L40" s="20" t="s">
        <v>916</v>
      </c>
    </row>
    <row r="41" spans="1:12" ht="14.25" customHeight="1" x14ac:dyDescent="0.2">
      <c r="A41" s="30"/>
      <c r="B41" s="41" t="s">
        <v>920</v>
      </c>
      <c r="C41" s="113">
        <f>ROUND((Source!F446)/1000, 5)</f>
        <v>38.397649999999999</v>
      </c>
      <c r="D41" s="113"/>
      <c r="E41" s="20" t="s">
        <v>916</v>
      </c>
      <c r="F41" s="25"/>
      <c r="G41" s="20" t="s">
        <v>921</v>
      </c>
      <c r="H41" s="30"/>
      <c r="I41" s="20"/>
      <c r="J41" s="44"/>
      <c r="K41" s="106">
        <f>Source!F451</f>
        <v>22.7271292</v>
      </c>
      <c r="L41" s="20" t="s">
        <v>602</v>
      </c>
    </row>
    <row r="42" spans="1:12" ht="14.25" customHeight="1" x14ac:dyDescent="0.2">
      <c r="A42" s="30"/>
      <c r="B42" s="41" t="s">
        <v>922</v>
      </c>
      <c r="C42" s="113">
        <f>ROUND((Source!F447)/1000, 5)</f>
        <v>44.481290000000001</v>
      </c>
      <c r="D42" s="113"/>
      <c r="E42" s="20" t="s">
        <v>916</v>
      </c>
      <c r="F42" s="25"/>
      <c r="G42" s="20" t="s">
        <v>923</v>
      </c>
      <c r="H42" s="30"/>
      <c r="I42" s="20"/>
      <c r="J42" s="46"/>
      <c r="K42" s="106">
        <f>Source!F452</f>
        <v>1.3707126999999999</v>
      </c>
      <c r="L42" s="20" t="s">
        <v>602</v>
      </c>
    </row>
    <row r="43" spans="1:12" ht="14.25" customHeight="1" x14ac:dyDescent="0.2">
      <c r="A43" s="30"/>
      <c r="B43" s="41" t="s">
        <v>924</v>
      </c>
      <c r="C43" s="102">
        <f>ROUND((Source!F438)/1000, 2)</f>
        <v>0</v>
      </c>
      <c r="D43" s="43"/>
      <c r="E43" s="20" t="s">
        <v>916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925</v>
      </c>
      <c r="C44" s="102">
        <f>ROUND((Source!F448)/1000, 2)</f>
        <v>0</v>
      </c>
      <c r="D44" s="43"/>
      <c r="E44" s="20" t="s">
        <v>916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926</v>
      </c>
      <c r="B46" s="51" t="s">
        <v>927</v>
      </c>
      <c r="C46" s="51" t="s">
        <v>928</v>
      </c>
      <c r="D46" s="51" t="s">
        <v>929</v>
      </c>
      <c r="E46" s="49" t="s">
        <v>930</v>
      </c>
      <c r="F46" s="48"/>
      <c r="G46" s="55"/>
      <c r="H46" s="49" t="s">
        <v>931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932</v>
      </c>
      <c r="F50" s="60" t="s">
        <v>933</v>
      </c>
      <c r="G50" s="61" t="s">
        <v>934</v>
      </c>
      <c r="H50" s="60" t="s">
        <v>935</v>
      </c>
      <c r="I50" s="60" t="s">
        <v>936</v>
      </c>
      <c r="J50" s="60" t="s">
        <v>937</v>
      </c>
      <c r="K50" s="60" t="s">
        <v>933</v>
      </c>
      <c r="L50" s="60" t="s">
        <v>938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57" x14ac:dyDescent="0.2">
      <c r="A54" s="68" t="s">
        <v>214</v>
      </c>
      <c r="B54" s="70" t="s">
        <v>944</v>
      </c>
      <c r="C54" s="70" t="str">
        <f>Source!G119</f>
        <v>Развозка конструкций и материалов опор ВЛ 0,38-10 кВ по трассе: материалов оснастки одностоечных опор</v>
      </c>
      <c r="D54" s="71" t="str">
        <f>Source!H119</f>
        <v>ШТ</v>
      </c>
      <c r="E54" s="72">
        <f>Source!K119</f>
        <v>4</v>
      </c>
      <c r="F54" s="72"/>
      <c r="G54" s="72">
        <f>Source!I119</f>
        <v>4</v>
      </c>
      <c r="H54" s="74"/>
      <c r="I54" s="73"/>
      <c r="J54" s="74"/>
      <c r="K54" s="73"/>
      <c r="L54" s="74"/>
    </row>
    <row r="55" spans="1:83" x14ac:dyDescent="0.2">
      <c r="C55" s="75" t="s">
        <v>945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946</v>
      </c>
      <c r="D56" s="71" t="s">
        <v>602</v>
      </c>
      <c r="E56" s="76"/>
      <c r="F56" s="72"/>
      <c r="G56" s="72">
        <f>Source!U119</f>
        <v>1.1499999999999999</v>
      </c>
      <c r="H56" s="72"/>
      <c r="I56" s="72"/>
      <c r="J56" s="72"/>
      <c r="K56" s="72"/>
      <c r="L56" s="77">
        <f>SUM(L57:L57)-SUMIF(CE57:CE57, 1, L57:L57)</f>
        <v>794.21</v>
      </c>
    </row>
    <row r="57" spans="1:83" ht="14.25" x14ac:dyDescent="0.2">
      <c r="A57" s="70"/>
      <c r="B57" s="70" t="s">
        <v>619</v>
      </c>
      <c r="C57" s="70" t="s">
        <v>620</v>
      </c>
      <c r="D57" s="71" t="s">
        <v>602</v>
      </c>
      <c r="E57" s="72">
        <v>0.25</v>
      </c>
      <c r="F57" s="72">
        <f>ROUND((0.15+1),7)</f>
        <v>1.1499999999999999</v>
      </c>
      <c r="G57" s="72">
        <f>SmtRes!CX227</f>
        <v>1.1499999999999999</v>
      </c>
      <c r="H57" s="74"/>
      <c r="I57" s="73"/>
      <c r="J57" s="74">
        <f>SmtRes!CZ227</f>
        <v>690.62</v>
      </c>
      <c r="K57" s="73"/>
      <c r="L57" s="74">
        <f>SmtRes!DI227</f>
        <v>794.21</v>
      </c>
    </row>
    <row r="58" spans="1:83" ht="15" x14ac:dyDescent="0.2">
      <c r="A58" s="69"/>
      <c r="B58" s="72">
        <v>2</v>
      </c>
      <c r="C58" s="69" t="s">
        <v>947</v>
      </c>
      <c r="D58" s="71"/>
      <c r="E58" s="76"/>
      <c r="F58" s="72"/>
      <c r="G58" s="72"/>
      <c r="H58" s="72"/>
      <c r="I58" s="72"/>
      <c r="J58" s="72"/>
      <c r="K58" s="72"/>
      <c r="L58" s="77">
        <f>SUM(L59:L62)-SUMIF(CE59:CE62, 1, L59:L62)</f>
        <v>417.42999999999984</v>
      </c>
    </row>
    <row r="59" spans="1:83" ht="15" x14ac:dyDescent="0.2">
      <c r="A59" s="69"/>
      <c r="B59" s="72"/>
      <c r="C59" s="69" t="s">
        <v>949</v>
      </c>
      <c r="D59" s="71" t="s">
        <v>602</v>
      </c>
      <c r="E59" s="76"/>
      <c r="F59" s="72"/>
      <c r="G59" s="72">
        <f>Source!V119</f>
        <v>0.64400000000000002</v>
      </c>
      <c r="H59" s="72"/>
      <c r="I59" s="72"/>
      <c r="J59" s="72"/>
      <c r="K59" s="72"/>
      <c r="L59" s="77">
        <f>SUMIF(CE60:CE62, 1, L60:L62)</f>
        <v>522.79</v>
      </c>
      <c r="CE59">
        <v>1</v>
      </c>
    </row>
    <row r="60" spans="1:83" ht="28.5" x14ac:dyDescent="0.2">
      <c r="A60" s="70"/>
      <c r="B60" s="70" t="s">
        <v>621</v>
      </c>
      <c r="C60" s="70" t="s">
        <v>623</v>
      </c>
      <c r="D60" s="71" t="s">
        <v>608</v>
      </c>
      <c r="E60" s="72">
        <v>0.14000000000000001</v>
      </c>
      <c r="F60" s="72">
        <f>ROUND((0.15+1),7)</f>
        <v>1.1499999999999999</v>
      </c>
      <c r="G60" s="72">
        <f>SmtRes!CX229</f>
        <v>0.64400000000000002</v>
      </c>
      <c r="H60" s="74"/>
      <c r="I60" s="73"/>
      <c r="J60" s="74">
        <f>SmtRes!CZ229</f>
        <v>13.86</v>
      </c>
      <c r="K60" s="73"/>
      <c r="L60" s="74">
        <f>SmtRes!DG229</f>
        <v>8.93</v>
      </c>
    </row>
    <row r="61" spans="1:83" ht="28.5" x14ac:dyDescent="0.2">
      <c r="A61" s="70"/>
      <c r="B61" s="70" t="s">
        <v>624</v>
      </c>
      <c r="C61" s="70" t="s">
        <v>626</v>
      </c>
      <c r="D61" s="71" t="s">
        <v>608</v>
      </c>
      <c r="E61" s="72">
        <v>0.14000000000000001</v>
      </c>
      <c r="F61" s="72">
        <f>ROUND((0.15+1),7)</f>
        <v>1.1499999999999999</v>
      </c>
      <c r="G61" s="72">
        <f>SmtRes!CX230</f>
        <v>0.64400000000000002</v>
      </c>
      <c r="H61" s="74">
        <f>SmtRes!CZ230</f>
        <v>487.94</v>
      </c>
      <c r="I61" s="73">
        <f>SmtRes!AJ230</f>
        <v>1.3</v>
      </c>
      <c r="J61" s="74">
        <f>ROUND(H61*I61, 2)</f>
        <v>634.32000000000005</v>
      </c>
      <c r="K61" s="73"/>
      <c r="L61" s="74">
        <f>SmtRes!DG230</f>
        <v>408.5</v>
      </c>
    </row>
    <row r="62" spans="1:83" ht="28.5" x14ac:dyDescent="0.2">
      <c r="A62" s="70"/>
      <c r="B62" s="70" t="s">
        <v>609</v>
      </c>
      <c r="C62" s="78" t="s">
        <v>948</v>
      </c>
      <c r="D62" s="79" t="s">
        <v>602</v>
      </c>
      <c r="E62" s="80">
        <f>SmtRes!DO230*SmtRes!AT230</f>
        <v>0.14000000000000001</v>
      </c>
      <c r="F62" s="80">
        <f>ROUND((0.15+1),7)</f>
        <v>1.1499999999999999</v>
      </c>
      <c r="G62" s="80">
        <f>ROUND(E62*F62*G54, 7)</f>
        <v>0.64400000000000002</v>
      </c>
      <c r="H62" s="81"/>
      <c r="I62" s="82"/>
      <c r="J62" s="81">
        <f>ROUND(SmtRes!AG230/SmtRes!DO230, 2)</f>
        <v>811.79</v>
      </c>
      <c r="K62" s="82"/>
      <c r="L62" s="81">
        <f>SmtRes!DH230</f>
        <v>522.79</v>
      </c>
      <c r="CE62">
        <v>1</v>
      </c>
    </row>
    <row r="63" spans="1:83" ht="15" x14ac:dyDescent="0.2">
      <c r="A63" s="70"/>
      <c r="B63" s="70"/>
      <c r="C63" s="84" t="s">
        <v>950</v>
      </c>
      <c r="D63" s="71"/>
      <c r="E63" s="72"/>
      <c r="F63" s="72"/>
      <c r="G63" s="72"/>
      <c r="H63" s="74"/>
      <c r="I63" s="73"/>
      <c r="J63" s="74"/>
      <c r="K63" s="73"/>
      <c r="L63" s="74">
        <f>L56+L58+L59</f>
        <v>1734.4299999999998</v>
      </c>
    </row>
    <row r="64" spans="1:83" ht="14.25" x14ac:dyDescent="0.2">
      <c r="A64" s="70"/>
      <c r="B64" s="70"/>
      <c r="C64" s="70" t="s">
        <v>951</v>
      </c>
      <c r="D64" s="71"/>
      <c r="E64" s="72"/>
      <c r="F64" s="72"/>
      <c r="G64" s="72"/>
      <c r="H64" s="74"/>
      <c r="I64" s="73"/>
      <c r="J64" s="74"/>
      <c r="K64" s="73"/>
      <c r="L64" s="74">
        <f>SUM(AR54:AR67)+SUM(AS54:AS67)+SUM(AT54:AT67)+SUM(AU54:AU67)+SUM(AV54:AV67)</f>
        <v>1317</v>
      </c>
    </row>
    <row r="65" spans="1:83" ht="14.25" x14ac:dyDescent="0.2">
      <c r="A65" s="70"/>
      <c r="B65" s="70" t="s">
        <v>42</v>
      </c>
      <c r="C65" s="70" t="s">
        <v>952</v>
      </c>
      <c r="D65" s="71" t="s">
        <v>103</v>
      </c>
      <c r="E65" s="72">
        <f>Source!BZ119</f>
        <v>103</v>
      </c>
      <c r="F65" s="72"/>
      <c r="G65" s="72">
        <f>Source!AT119</f>
        <v>103</v>
      </c>
      <c r="H65" s="74"/>
      <c r="I65" s="73"/>
      <c r="J65" s="74"/>
      <c r="K65" s="73"/>
      <c r="L65" s="74">
        <f>SUM(AZ54:AZ67)</f>
        <v>1356.51</v>
      </c>
    </row>
    <row r="66" spans="1:83" ht="14.25" x14ac:dyDescent="0.2">
      <c r="A66" s="78"/>
      <c r="B66" s="78" t="s">
        <v>43</v>
      </c>
      <c r="C66" s="78" t="s">
        <v>953</v>
      </c>
      <c r="D66" s="79" t="s">
        <v>103</v>
      </c>
      <c r="E66" s="80">
        <f>Source!CA119</f>
        <v>60</v>
      </c>
      <c r="F66" s="80"/>
      <c r="G66" s="80">
        <f>Source!AU119</f>
        <v>60</v>
      </c>
      <c r="H66" s="81"/>
      <c r="I66" s="82"/>
      <c r="J66" s="81"/>
      <c r="K66" s="82"/>
      <c r="L66" s="81">
        <f>SUM(BA54:BA67)</f>
        <v>790.2</v>
      </c>
    </row>
    <row r="67" spans="1:83" ht="15" x14ac:dyDescent="0.2">
      <c r="C67" s="86" t="s">
        <v>954</v>
      </c>
      <c r="D67" s="86"/>
      <c r="E67" s="86"/>
      <c r="F67" s="86"/>
      <c r="G67" s="86"/>
      <c r="H67" s="86"/>
      <c r="I67" s="87">
        <f>IF(E54&lt;&gt;0,K67/E54, 0)</f>
        <v>970.28499999999985</v>
      </c>
      <c r="J67" s="87"/>
      <c r="K67" s="87">
        <f>L56+L58+L65+L66+L59</f>
        <v>3881.1399999999994</v>
      </c>
      <c r="L67" s="87"/>
      <c r="AD67">
        <f>ROUND((Source!AT119/100)*((ROUND(SUMIF(SmtRes!AQ227:'SmtRes'!AQ230,"=1",SmtRes!AD227:'SmtRes'!AD230)*Source!I119, 2)+ROUND(SUMIF(SmtRes!AQ227:'SmtRes'!AQ230,"=1",SmtRes!AC227:'SmtRes'!AC230)*Source!I119, 2))), 2)</f>
        <v>6189.93</v>
      </c>
      <c r="AE67">
        <f>ROUND((Source!AU119/100)*((ROUND(SUMIF(SmtRes!AQ227:'SmtRes'!AQ230,"=1",SmtRes!AD227:'SmtRes'!AD230)*Source!I119, 2)+ROUND(SUMIF(SmtRes!AQ227:'SmtRes'!AQ230,"=1",SmtRes!AC227:'SmtRes'!AC230)*Source!I119, 2))), 2)</f>
        <v>3605.78</v>
      </c>
      <c r="AN67" s="83">
        <f>L56+L58+L65+L66+L59</f>
        <v>3881.1399999999994</v>
      </c>
      <c r="AO67" s="83">
        <f>L58</f>
        <v>417.42999999999984</v>
      </c>
      <c r="AQ67" t="s">
        <v>955</v>
      </c>
      <c r="AR67" s="83">
        <f>L56</f>
        <v>794.21</v>
      </c>
      <c r="AT67" s="83">
        <f>L59</f>
        <v>522.79</v>
      </c>
      <c r="AV67" t="s">
        <v>955</v>
      </c>
      <c r="AW67">
        <f>0</f>
        <v>0</v>
      </c>
      <c r="AZ67">
        <f>Source!X119</f>
        <v>1356.51</v>
      </c>
      <c r="BA67">
        <f>Source!Y119</f>
        <v>790.2</v>
      </c>
      <c r="CD67">
        <v>1</v>
      </c>
    </row>
    <row r="68" spans="1:83" ht="42.75" x14ac:dyDescent="0.2">
      <c r="A68" s="68" t="s">
        <v>215</v>
      </c>
      <c r="B68" s="70" t="s">
        <v>956</v>
      </c>
      <c r="C68" s="70" t="str">
        <f>Source!G121</f>
        <v>Развозка конструкций и материалов опор ВЛ 0,38-10 кВ по трассе: материалов оснастки сложных опор</v>
      </c>
      <c r="D68" s="71" t="str">
        <f>Source!H121</f>
        <v>ШТ</v>
      </c>
      <c r="E68" s="72">
        <f>Source!K121</f>
        <v>3</v>
      </c>
      <c r="F68" s="72"/>
      <c r="G68" s="72">
        <f>Source!I121</f>
        <v>3</v>
      </c>
      <c r="H68" s="74"/>
      <c r="I68" s="73"/>
      <c r="J68" s="74"/>
      <c r="K68" s="73"/>
      <c r="L68" s="74"/>
    </row>
    <row r="69" spans="1:83" x14ac:dyDescent="0.2">
      <c r="C69" s="75" t="s">
        <v>945</v>
      </c>
      <c r="D69" s="75"/>
      <c r="E69" s="75"/>
      <c r="F69" s="75"/>
      <c r="G69" s="75"/>
      <c r="H69" s="75"/>
      <c r="I69" s="75"/>
      <c r="J69" s="75"/>
      <c r="K69" s="75"/>
      <c r="L69" s="75"/>
    </row>
    <row r="70" spans="1:83" ht="15" x14ac:dyDescent="0.2">
      <c r="A70" s="69"/>
      <c r="B70" s="72">
        <v>1</v>
      </c>
      <c r="C70" s="69" t="s">
        <v>946</v>
      </c>
      <c r="D70" s="71" t="s">
        <v>602</v>
      </c>
      <c r="E70" s="76"/>
      <c r="F70" s="72"/>
      <c r="G70" s="72">
        <f>Source!U121</f>
        <v>1.0349999999999999</v>
      </c>
      <c r="H70" s="72"/>
      <c r="I70" s="72"/>
      <c r="J70" s="72"/>
      <c r="K70" s="72"/>
      <c r="L70" s="77">
        <f>SUM(L71:L71)-SUMIF(CE71:CE71, 1, L71:L71)</f>
        <v>714.79</v>
      </c>
    </row>
    <row r="71" spans="1:83" ht="14.25" x14ac:dyDescent="0.2">
      <c r="A71" s="70"/>
      <c r="B71" s="70" t="s">
        <v>619</v>
      </c>
      <c r="C71" s="70" t="s">
        <v>620</v>
      </c>
      <c r="D71" s="71" t="s">
        <v>602</v>
      </c>
      <c r="E71" s="72">
        <v>0.3</v>
      </c>
      <c r="F71" s="72">
        <f>ROUND((0.15+1),7)</f>
        <v>1.1499999999999999</v>
      </c>
      <c r="G71" s="72">
        <f>SmtRes!CX235</f>
        <v>1.0349999999999999</v>
      </c>
      <c r="H71" s="74"/>
      <c r="I71" s="73"/>
      <c r="J71" s="74">
        <f>SmtRes!CZ235</f>
        <v>690.62</v>
      </c>
      <c r="K71" s="73"/>
      <c r="L71" s="74">
        <f>SmtRes!DI235</f>
        <v>714.79</v>
      </c>
    </row>
    <row r="72" spans="1:83" ht="15" x14ac:dyDescent="0.2">
      <c r="A72" s="69"/>
      <c r="B72" s="72">
        <v>2</v>
      </c>
      <c r="C72" s="69" t="s">
        <v>947</v>
      </c>
      <c r="D72" s="71"/>
      <c r="E72" s="76"/>
      <c r="F72" s="72"/>
      <c r="G72" s="72"/>
      <c r="H72" s="72"/>
      <c r="I72" s="72"/>
      <c r="J72" s="72"/>
      <c r="K72" s="72"/>
      <c r="L72" s="77">
        <f>SUM(L73:L76)-SUMIF(CE73:CE76, 1, L73:L76)</f>
        <v>357.78999999999996</v>
      </c>
    </row>
    <row r="73" spans="1:83" ht="15" x14ac:dyDescent="0.2">
      <c r="A73" s="69"/>
      <c r="B73" s="72"/>
      <c r="C73" s="69" t="s">
        <v>949</v>
      </c>
      <c r="D73" s="71" t="s">
        <v>602</v>
      </c>
      <c r="E73" s="76"/>
      <c r="F73" s="72"/>
      <c r="G73" s="72">
        <f>Source!V121</f>
        <v>0.55200000000000005</v>
      </c>
      <c r="H73" s="72"/>
      <c r="I73" s="72"/>
      <c r="J73" s="72"/>
      <c r="K73" s="72"/>
      <c r="L73" s="77">
        <f>SUMIF(CE74:CE76, 1, L74:L76)</f>
        <v>448.11</v>
      </c>
      <c r="CE73">
        <v>1</v>
      </c>
    </row>
    <row r="74" spans="1:83" ht="28.5" x14ac:dyDescent="0.2">
      <c r="A74" s="70"/>
      <c r="B74" s="70" t="s">
        <v>621</v>
      </c>
      <c r="C74" s="70" t="s">
        <v>623</v>
      </c>
      <c r="D74" s="71" t="s">
        <v>608</v>
      </c>
      <c r="E74" s="72">
        <v>0.16</v>
      </c>
      <c r="F74" s="72">
        <f>ROUND((0.15+1),7)</f>
        <v>1.1499999999999999</v>
      </c>
      <c r="G74" s="72">
        <f>SmtRes!CX237</f>
        <v>0.55200000000000005</v>
      </c>
      <c r="H74" s="74"/>
      <c r="I74" s="73"/>
      <c r="J74" s="74">
        <f>SmtRes!CZ237</f>
        <v>13.86</v>
      </c>
      <c r="K74" s="73"/>
      <c r="L74" s="74">
        <f>SmtRes!DG237</f>
        <v>7.65</v>
      </c>
    </row>
    <row r="75" spans="1:83" ht="28.5" x14ac:dyDescent="0.2">
      <c r="A75" s="70"/>
      <c r="B75" s="70" t="s">
        <v>624</v>
      </c>
      <c r="C75" s="70" t="s">
        <v>626</v>
      </c>
      <c r="D75" s="71" t="s">
        <v>608</v>
      </c>
      <c r="E75" s="72">
        <v>0.16</v>
      </c>
      <c r="F75" s="72">
        <f>ROUND((0.15+1),7)</f>
        <v>1.1499999999999999</v>
      </c>
      <c r="G75" s="72">
        <f>SmtRes!CX238</f>
        <v>0.55200000000000005</v>
      </c>
      <c r="H75" s="74">
        <f>SmtRes!CZ238</f>
        <v>487.94</v>
      </c>
      <c r="I75" s="73">
        <f>SmtRes!AJ238</f>
        <v>1.3</v>
      </c>
      <c r="J75" s="74">
        <f>ROUND(H75*I75, 2)</f>
        <v>634.32000000000005</v>
      </c>
      <c r="K75" s="73"/>
      <c r="L75" s="74">
        <f>SmtRes!DG238</f>
        <v>350.14</v>
      </c>
    </row>
    <row r="76" spans="1:83" ht="28.5" x14ac:dyDescent="0.2">
      <c r="A76" s="70"/>
      <c r="B76" s="70" t="s">
        <v>609</v>
      </c>
      <c r="C76" s="78" t="s">
        <v>948</v>
      </c>
      <c r="D76" s="79" t="s">
        <v>602</v>
      </c>
      <c r="E76" s="80">
        <f>SmtRes!DO238*SmtRes!AT238</f>
        <v>0.16</v>
      </c>
      <c r="F76" s="80">
        <f>ROUND((0.15+1),7)</f>
        <v>1.1499999999999999</v>
      </c>
      <c r="G76" s="80">
        <f>ROUND(E76*F76*G68, 7)</f>
        <v>0.55200000000000005</v>
      </c>
      <c r="H76" s="81"/>
      <c r="I76" s="82"/>
      <c r="J76" s="81">
        <f>ROUND(SmtRes!AG238/SmtRes!DO238, 2)</f>
        <v>811.79</v>
      </c>
      <c r="K76" s="82"/>
      <c r="L76" s="81">
        <f>SmtRes!DH238</f>
        <v>448.11</v>
      </c>
      <c r="CE76">
        <v>1</v>
      </c>
    </row>
    <row r="77" spans="1:83" ht="15" x14ac:dyDescent="0.2">
      <c r="A77" s="70"/>
      <c r="B77" s="70"/>
      <c r="C77" s="84" t="s">
        <v>950</v>
      </c>
      <c r="D77" s="71"/>
      <c r="E77" s="72"/>
      <c r="F77" s="72"/>
      <c r="G77" s="72"/>
      <c r="H77" s="74"/>
      <c r="I77" s="73"/>
      <c r="J77" s="74"/>
      <c r="K77" s="73"/>
      <c r="L77" s="74">
        <f>L70+L72+L73</f>
        <v>1520.69</v>
      </c>
    </row>
    <row r="78" spans="1:83" ht="14.25" x14ac:dyDescent="0.2">
      <c r="A78" s="70"/>
      <c r="B78" s="70"/>
      <c r="C78" s="70" t="s">
        <v>951</v>
      </c>
      <c r="D78" s="71"/>
      <c r="E78" s="72"/>
      <c r="F78" s="72"/>
      <c r="G78" s="72"/>
      <c r="H78" s="74"/>
      <c r="I78" s="73"/>
      <c r="J78" s="74"/>
      <c r="K78" s="73"/>
      <c r="L78" s="74">
        <f>SUM(AR68:AR81)+SUM(AS68:AS81)+SUM(AT68:AT81)+SUM(AU68:AU81)+SUM(AV68:AV81)</f>
        <v>1162.9000000000001</v>
      </c>
    </row>
    <row r="79" spans="1:83" ht="14.25" x14ac:dyDescent="0.2">
      <c r="A79" s="70"/>
      <c r="B79" s="70" t="s">
        <v>42</v>
      </c>
      <c r="C79" s="70" t="s">
        <v>952</v>
      </c>
      <c r="D79" s="71" t="s">
        <v>103</v>
      </c>
      <c r="E79" s="72">
        <f>Source!BZ121</f>
        <v>103</v>
      </c>
      <c r="F79" s="72"/>
      <c r="G79" s="72">
        <f>Source!AT121</f>
        <v>103</v>
      </c>
      <c r="H79" s="74"/>
      <c r="I79" s="73"/>
      <c r="J79" s="74"/>
      <c r="K79" s="73"/>
      <c r="L79" s="74">
        <f>SUM(AZ68:AZ81)</f>
        <v>1197.79</v>
      </c>
    </row>
    <row r="80" spans="1:83" ht="14.25" x14ac:dyDescent="0.2">
      <c r="A80" s="78"/>
      <c r="B80" s="78" t="s">
        <v>43</v>
      </c>
      <c r="C80" s="78" t="s">
        <v>953</v>
      </c>
      <c r="D80" s="79" t="s">
        <v>103</v>
      </c>
      <c r="E80" s="80">
        <f>Source!CA121</f>
        <v>60</v>
      </c>
      <c r="F80" s="80"/>
      <c r="G80" s="80">
        <f>Source!AU121</f>
        <v>60</v>
      </c>
      <c r="H80" s="81"/>
      <c r="I80" s="82"/>
      <c r="J80" s="81"/>
      <c r="K80" s="82"/>
      <c r="L80" s="81">
        <f>SUM(BA68:BA81)</f>
        <v>697.74</v>
      </c>
    </row>
    <row r="81" spans="1:83" ht="15" x14ac:dyDescent="0.2">
      <c r="C81" s="86" t="s">
        <v>954</v>
      </c>
      <c r="D81" s="86"/>
      <c r="E81" s="86"/>
      <c r="F81" s="86"/>
      <c r="G81" s="86"/>
      <c r="H81" s="86"/>
      <c r="I81" s="87">
        <f>IF(E68&lt;&gt;0,K81/E68, 0)</f>
        <v>1138.74</v>
      </c>
      <c r="J81" s="87"/>
      <c r="K81" s="87">
        <f>L70+L72+L79+L80+L73</f>
        <v>3416.22</v>
      </c>
      <c r="L81" s="87"/>
      <c r="AD81">
        <f>ROUND((Source!AT121/100)*((ROUND(SUMIF(SmtRes!AQ235:'SmtRes'!AQ238,"=1",SmtRes!AD235:'SmtRes'!AD238)*Source!I121, 2)+ROUND(SUMIF(SmtRes!AQ235:'SmtRes'!AQ238,"=1",SmtRes!AC235:'SmtRes'!AC238)*Source!I121, 2))), 2)</f>
        <v>4642.45</v>
      </c>
      <c r="AE81">
        <f>ROUND((Source!AU121/100)*((ROUND(SUMIF(SmtRes!AQ235:'SmtRes'!AQ238,"=1",SmtRes!AD235:'SmtRes'!AD238)*Source!I121, 2)+ROUND(SUMIF(SmtRes!AQ235:'SmtRes'!AQ238,"=1",SmtRes!AC235:'SmtRes'!AC238)*Source!I121, 2))), 2)</f>
        <v>2704.34</v>
      </c>
      <c r="AN81" s="83">
        <f>L70+L72+L79+L80+L73</f>
        <v>3416.22</v>
      </c>
      <c r="AO81" s="83">
        <f>L72</f>
        <v>357.78999999999996</v>
      </c>
      <c r="AQ81" t="s">
        <v>955</v>
      </c>
      <c r="AR81" s="83">
        <f>L70</f>
        <v>714.79</v>
      </c>
      <c r="AT81" s="83">
        <f>L73</f>
        <v>448.11</v>
      </c>
      <c r="AV81" t="s">
        <v>955</v>
      </c>
      <c r="AW81">
        <f>0</f>
        <v>0</v>
      </c>
      <c r="AZ81">
        <f>Source!X121</f>
        <v>1197.79</v>
      </c>
      <c r="BA81">
        <f>Source!Y121</f>
        <v>697.74</v>
      </c>
      <c r="CD81">
        <v>1</v>
      </c>
    </row>
    <row r="82" spans="1:83" ht="28.5" x14ac:dyDescent="0.2">
      <c r="A82" s="68" t="s">
        <v>247</v>
      </c>
      <c r="B82" s="70" t="s">
        <v>957</v>
      </c>
      <c r="C82" s="70" t="str">
        <f>Source!G141</f>
        <v>Зажим наборный без кожуха</v>
      </c>
      <c r="D82" s="71" t="str">
        <f>Source!H141</f>
        <v>100 ШТ</v>
      </c>
      <c r="E82" s="72">
        <f>Source!K141</f>
        <v>0.3</v>
      </c>
      <c r="F82" s="72"/>
      <c r="G82" s="72">
        <f>Source!I141</f>
        <v>0.3</v>
      </c>
      <c r="H82" s="74"/>
      <c r="I82" s="73"/>
      <c r="J82" s="74"/>
      <c r="K82" s="73"/>
      <c r="L82" s="74"/>
    </row>
    <row r="83" spans="1:83" x14ac:dyDescent="0.2">
      <c r="C83" s="75" t="s">
        <v>945</v>
      </c>
      <c r="D83" s="75"/>
      <c r="E83" s="75"/>
      <c r="F83" s="75"/>
      <c r="G83" s="75"/>
      <c r="H83" s="75"/>
      <c r="I83" s="75"/>
      <c r="J83" s="75"/>
      <c r="K83" s="75"/>
      <c r="L83" s="75"/>
    </row>
    <row r="84" spans="1:83" ht="15" x14ac:dyDescent="0.2">
      <c r="A84" s="69"/>
      <c r="B84" s="72">
        <v>1</v>
      </c>
      <c r="C84" s="69" t="s">
        <v>946</v>
      </c>
      <c r="D84" s="71" t="s">
        <v>602</v>
      </c>
      <c r="E84" s="76"/>
      <c r="F84" s="72"/>
      <c r="G84" s="72">
        <f>Source!U141</f>
        <v>14.214</v>
      </c>
      <c r="H84" s="72"/>
      <c r="I84" s="72"/>
      <c r="J84" s="72"/>
      <c r="K84" s="72"/>
      <c r="L84" s="77">
        <f>SUM(L85:L85)-SUMIF(CE85:CE85, 1, L85:L85)</f>
        <v>11538.78</v>
      </c>
    </row>
    <row r="85" spans="1:83" ht="14.25" x14ac:dyDescent="0.2">
      <c r="A85" s="70"/>
      <c r="B85" s="70" t="s">
        <v>661</v>
      </c>
      <c r="C85" s="70" t="s">
        <v>662</v>
      </c>
      <c r="D85" s="71" t="s">
        <v>602</v>
      </c>
      <c r="E85" s="72">
        <v>41.2</v>
      </c>
      <c r="F85" s="72">
        <f>ROUND((0.15+1),7)</f>
        <v>1.1499999999999999</v>
      </c>
      <c r="G85" s="72">
        <f>SmtRes!CX371</f>
        <v>14.214</v>
      </c>
      <c r="H85" s="74"/>
      <c r="I85" s="73"/>
      <c r="J85" s="74">
        <f>SmtRes!CZ371</f>
        <v>811.79</v>
      </c>
      <c r="K85" s="73"/>
      <c r="L85" s="74">
        <f>SmtRes!DI371</f>
        <v>11538.78</v>
      </c>
    </row>
    <row r="86" spans="1:83" ht="15" x14ac:dyDescent="0.2">
      <c r="A86" s="69"/>
      <c r="B86" s="72">
        <v>2</v>
      </c>
      <c r="C86" s="69" t="s">
        <v>947</v>
      </c>
      <c r="D86" s="71"/>
      <c r="E86" s="76"/>
      <c r="F86" s="72"/>
      <c r="G86" s="72"/>
      <c r="H86" s="72"/>
      <c r="I86" s="72"/>
      <c r="J86" s="72"/>
      <c r="K86" s="72"/>
      <c r="L86" s="77">
        <f>SUM(L87:L91)-SUMIF(CE87:CE91, 1, L87:L91)</f>
        <v>78.25</v>
      </c>
    </row>
    <row r="87" spans="1:83" ht="15" x14ac:dyDescent="0.2">
      <c r="A87" s="69"/>
      <c r="B87" s="72"/>
      <c r="C87" s="69" t="s">
        <v>949</v>
      </c>
      <c r="D87" s="71" t="s">
        <v>602</v>
      </c>
      <c r="E87" s="76"/>
      <c r="F87" s="72"/>
      <c r="G87" s="72">
        <f>Source!V141</f>
        <v>6.9000000000000006E-2</v>
      </c>
      <c r="H87" s="72"/>
      <c r="I87" s="72"/>
      <c r="J87" s="72"/>
      <c r="K87" s="72"/>
      <c r="L87" s="77">
        <f>SUMIF(CE88:CE91, 1, L88:L91)</f>
        <v>65.63</v>
      </c>
      <c r="CE87">
        <v>1</v>
      </c>
    </row>
    <row r="88" spans="1:83" ht="28.5" x14ac:dyDescent="0.2">
      <c r="A88" s="70"/>
      <c r="B88" s="70" t="s">
        <v>627</v>
      </c>
      <c r="C88" s="70" t="s">
        <v>629</v>
      </c>
      <c r="D88" s="71" t="s">
        <v>608</v>
      </c>
      <c r="E88" s="72">
        <v>0.1</v>
      </c>
      <c r="F88" s="72">
        <f>ROUND((0.15+1),7)</f>
        <v>1.1499999999999999</v>
      </c>
      <c r="G88" s="72">
        <f>SmtRes!CX373</f>
        <v>3.4500000000000003E-2</v>
      </c>
      <c r="H88" s="74"/>
      <c r="I88" s="73"/>
      <c r="J88" s="74">
        <f>SmtRes!CZ373</f>
        <v>1626.29</v>
      </c>
      <c r="K88" s="73"/>
      <c r="L88" s="74">
        <f>SmtRes!DG373</f>
        <v>56.11</v>
      </c>
    </row>
    <row r="89" spans="1:83" ht="28.5" x14ac:dyDescent="0.2">
      <c r="A89" s="70"/>
      <c r="B89" s="70" t="s">
        <v>630</v>
      </c>
      <c r="C89" s="70" t="s">
        <v>958</v>
      </c>
      <c r="D89" s="71" t="s">
        <v>602</v>
      </c>
      <c r="E89" s="72">
        <f>SmtRes!DO373*SmtRes!AT373</f>
        <v>0.1</v>
      </c>
      <c r="F89" s="72">
        <f>ROUND((0.15+1),7)</f>
        <v>1.1499999999999999</v>
      </c>
      <c r="G89" s="72">
        <f>ROUND(E89*F89*G82, 7)</f>
        <v>3.4500000000000003E-2</v>
      </c>
      <c r="H89" s="74"/>
      <c r="I89" s="73"/>
      <c r="J89" s="74">
        <f>ROUND(SmtRes!AG373/SmtRes!DO373, 2)</f>
        <v>1090.46</v>
      </c>
      <c r="K89" s="73"/>
      <c r="L89" s="74">
        <f>SmtRes!DH373</f>
        <v>37.619999999999997</v>
      </c>
      <c r="CE89">
        <v>1</v>
      </c>
    </row>
    <row r="90" spans="1:83" ht="28.5" x14ac:dyDescent="0.2">
      <c r="A90" s="70"/>
      <c r="B90" s="70" t="s">
        <v>610</v>
      </c>
      <c r="C90" s="70" t="s">
        <v>612</v>
      </c>
      <c r="D90" s="71" t="s">
        <v>608</v>
      </c>
      <c r="E90" s="72">
        <v>0.1</v>
      </c>
      <c r="F90" s="72">
        <f>ROUND((0.15+1),7)</f>
        <v>1.1499999999999999</v>
      </c>
      <c r="G90" s="72">
        <f>SmtRes!CX374</f>
        <v>3.4500000000000003E-2</v>
      </c>
      <c r="H90" s="74"/>
      <c r="I90" s="73"/>
      <c r="J90" s="74">
        <f>SmtRes!CZ374</f>
        <v>641.70000000000005</v>
      </c>
      <c r="K90" s="73"/>
      <c r="L90" s="74">
        <f>SmtRes!DG374</f>
        <v>22.14</v>
      </c>
    </row>
    <row r="91" spans="1:83" ht="28.5" x14ac:dyDescent="0.2">
      <c r="A91" s="70"/>
      <c r="B91" s="70" t="s">
        <v>609</v>
      </c>
      <c r="C91" s="78" t="s">
        <v>948</v>
      </c>
      <c r="D91" s="79" t="s">
        <v>602</v>
      </c>
      <c r="E91" s="80">
        <f>SmtRes!DO374*SmtRes!AT374</f>
        <v>0.1</v>
      </c>
      <c r="F91" s="80">
        <f>ROUND((0.15+1),7)</f>
        <v>1.1499999999999999</v>
      </c>
      <c r="G91" s="80">
        <f>ROUND(E91*F91*G82, 7)</f>
        <v>3.4500000000000003E-2</v>
      </c>
      <c r="H91" s="81"/>
      <c r="I91" s="82"/>
      <c r="J91" s="81">
        <f>ROUND(SmtRes!AG374/SmtRes!DO374, 2)</f>
        <v>811.79</v>
      </c>
      <c r="K91" s="82"/>
      <c r="L91" s="81">
        <f>SmtRes!DH374</f>
        <v>28.01</v>
      </c>
      <c r="CE91">
        <v>1</v>
      </c>
    </row>
    <row r="92" spans="1:83" ht="15" x14ac:dyDescent="0.2">
      <c r="A92" s="70"/>
      <c r="B92" s="70"/>
      <c r="C92" s="84" t="s">
        <v>950</v>
      </c>
      <c r="D92" s="71"/>
      <c r="E92" s="72"/>
      <c r="F92" s="72"/>
      <c r="G92" s="72"/>
      <c r="H92" s="74"/>
      <c r="I92" s="73"/>
      <c r="J92" s="74"/>
      <c r="K92" s="73"/>
      <c r="L92" s="74">
        <f>L84+L86+L87</f>
        <v>11682.66</v>
      </c>
    </row>
    <row r="93" spans="1:83" ht="57" x14ac:dyDescent="0.2">
      <c r="A93" s="68" t="s">
        <v>959</v>
      </c>
      <c r="B93" s="70" t="str">
        <f>Source!F143</f>
        <v>421/пр_2020_п.75_пп.а</v>
      </c>
      <c r="C93" s="70" t="str">
        <f>Source!G143</f>
        <v>Сметная стоимость вспомогательных ненормируемых материальных ресурсов, не учтенная в сметной норме, 2%</v>
      </c>
      <c r="D93" s="71" t="str">
        <f>Source!H143</f>
        <v>%</v>
      </c>
      <c r="E93" s="72">
        <f>SmtRes!AT375</f>
        <v>2</v>
      </c>
      <c r="F93" s="72"/>
      <c r="G93" s="72">
        <f>Source!I143</f>
        <v>2</v>
      </c>
      <c r="H93" s="74"/>
      <c r="I93" s="73"/>
      <c r="J93" s="74"/>
      <c r="K93" s="73"/>
      <c r="L93" s="74">
        <f>Source!P143</f>
        <v>200.67</v>
      </c>
      <c r="AD93">
        <f>ROUND((Source!AT143/100)*((ROUND(0*Source!I143, 2)+ROUND(0*Source!I143, 2))), 2)</f>
        <v>0</v>
      </c>
      <c r="AE93">
        <f>ROUND((Source!AU143/100)*((ROUND(0*Source!I143, 2)+ROUND(0*Source!I143, 2))), 2)</f>
        <v>0</v>
      </c>
      <c r="AN93">
        <f>L93</f>
        <v>200.67</v>
      </c>
      <c r="AW93">
        <f>L93</f>
        <v>200.67</v>
      </c>
      <c r="AZ93">
        <f>Source!X143</f>
        <v>0</v>
      </c>
      <c r="BA93">
        <f>Source!Y143</f>
        <v>0</v>
      </c>
      <c r="CD93">
        <v>2</v>
      </c>
    </row>
    <row r="94" spans="1:83" ht="14.25" x14ac:dyDescent="0.2">
      <c r="A94" s="70"/>
      <c r="B94" s="70"/>
      <c r="C94" s="70" t="s">
        <v>951</v>
      </c>
      <c r="D94" s="71"/>
      <c r="E94" s="72"/>
      <c r="F94" s="72"/>
      <c r="G94" s="72"/>
      <c r="H94" s="74"/>
      <c r="I94" s="73"/>
      <c r="J94" s="74"/>
      <c r="K94" s="73"/>
      <c r="L94" s="74">
        <f>SUM(AR82:AR97)+SUM(AS82:AS97)+SUM(AT82:AT97)+SUM(AU82:AU97)+SUM(AV82:AV97)</f>
        <v>11604.41</v>
      </c>
    </row>
    <row r="95" spans="1:83" ht="28.5" x14ac:dyDescent="0.2">
      <c r="A95" s="70"/>
      <c r="B95" s="70" t="s">
        <v>99</v>
      </c>
      <c r="C95" s="70" t="s">
        <v>960</v>
      </c>
      <c r="D95" s="71" t="s">
        <v>103</v>
      </c>
      <c r="E95" s="72">
        <f>Source!BZ141</f>
        <v>97</v>
      </c>
      <c r="F95" s="72"/>
      <c r="G95" s="72">
        <f>Source!AT141</f>
        <v>97</v>
      </c>
      <c r="H95" s="74"/>
      <c r="I95" s="73"/>
      <c r="J95" s="74"/>
      <c r="K95" s="73"/>
      <c r="L95" s="74">
        <f>SUM(AZ82:AZ97)</f>
        <v>11256.28</v>
      </c>
    </row>
    <row r="96" spans="1:83" ht="28.5" x14ac:dyDescent="0.2">
      <c r="A96" s="78"/>
      <c r="B96" s="78" t="s">
        <v>100</v>
      </c>
      <c r="C96" s="78" t="s">
        <v>961</v>
      </c>
      <c r="D96" s="79" t="s">
        <v>103</v>
      </c>
      <c r="E96" s="80">
        <f>Source!CA141</f>
        <v>51</v>
      </c>
      <c r="F96" s="80"/>
      <c r="G96" s="80">
        <f>Source!AU141</f>
        <v>51</v>
      </c>
      <c r="H96" s="81"/>
      <c r="I96" s="82"/>
      <c r="J96" s="81"/>
      <c r="K96" s="82"/>
      <c r="L96" s="81">
        <f>SUM(BA82:BA97)</f>
        <v>5918.25</v>
      </c>
    </row>
    <row r="97" spans="1:82" ht="15" x14ac:dyDescent="0.2">
      <c r="C97" s="86" t="s">
        <v>954</v>
      </c>
      <c r="D97" s="86"/>
      <c r="E97" s="86"/>
      <c r="F97" s="86"/>
      <c r="G97" s="86"/>
      <c r="H97" s="86"/>
      <c r="I97" s="87">
        <f>IF(E82&lt;&gt;0,K97/E82, 0)</f>
        <v>96859.53333333334</v>
      </c>
      <c r="J97" s="87"/>
      <c r="K97" s="87">
        <f>L84+L86+L95+L96+L87+SUM(L93:L93)</f>
        <v>29057.86</v>
      </c>
      <c r="L97" s="87"/>
      <c r="AD97">
        <f>ROUND((Source!AT141/100)*((ROUND(SUMIF(SmtRes!AQ371:'SmtRes'!AQ375,"=1",SmtRes!AD371:'SmtRes'!AD375)*Source!I141, 2)+ROUND(SUMIF(SmtRes!AQ371:'SmtRes'!AQ375,"=1",SmtRes!AC371:'SmtRes'!AC375)*Source!I141, 2))), 2)</f>
        <v>789.79</v>
      </c>
      <c r="AE97">
        <f>ROUND((Source!AU141/100)*((ROUND(SUMIF(SmtRes!AQ371:'SmtRes'!AQ375,"=1",SmtRes!AD371:'SmtRes'!AD375)*Source!I141, 2)+ROUND(SUMIF(SmtRes!AQ371:'SmtRes'!AQ375,"=1",SmtRes!AC371:'SmtRes'!AC375)*Source!I141, 2))), 2)</f>
        <v>415.25</v>
      </c>
      <c r="AN97" s="83">
        <f>L84+L86+L95+L96+L87</f>
        <v>28857.190000000002</v>
      </c>
      <c r="AO97" s="83">
        <f>L86</f>
        <v>78.25</v>
      </c>
      <c r="AQ97" t="s">
        <v>955</v>
      </c>
      <c r="AR97" s="83">
        <f>L84</f>
        <v>11538.78</v>
      </c>
      <c r="AT97" s="83">
        <f>L87</f>
        <v>65.63</v>
      </c>
      <c r="AV97" t="s">
        <v>955</v>
      </c>
      <c r="AW97">
        <f>0</f>
        <v>0</v>
      </c>
      <c r="AZ97">
        <f>Source!X141</f>
        <v>11256.28</v>
      </c>
      <c r="BA97">
        <f>Source!Y141</f>
        <v>5918.25</v>
      </c>
      <c r="CD97">
        <v>2</v>
      </c>
    </row>
    <row r="99" spans="1:82" ht="15" x14ac:dyDescent="0.2">
      <c r="A99" s="90"/>
      <c r="B99" s="91"/>
      <c r="C99" s="92" t="s">
        <v>962</v>
      </c>
      <c r="D99" s="92"/>
      <c r="E99" s="92"/>
      <c r="F99" s="92"/>
      <c r="G99" s="92"/>
      <c r="H99" s="92"/>
      <c r="I99" s="77"/>
      <c r="J99" s="90"/>
      <c r="K99" s="93"/>
      <c r="L99" s="77">
        <f>L101+L102+L108+L112</f>
        <v>15138.45</v>
      </c>
    </row>
    <row r="100" spans="1:82" ht="14.25" x14ac:dyDescent="0.2">
      <c r="A100" s="85"/>
      <c r="B100" s="88"/>
      <c r="C100" s="94" t="s">
        <v>963</v>
      </c>
      <c r="D100" s="89"/>
      <c r="E100" s="89"/>
      <c r="F100" s="89"/>
      <c r="G100" s="89"/>
      <c r="H100" s="89"/>
      <c r="I100" s="74"/>
      <c r="J100" s="85"/>
      <c r="K100" s="72"/>
      <c r="L100" s="74"/>
    </row>
    <row r="101" spans="1:82" ht="14.25" x14ac:dyDescent="0.2">
      <c r="A101" s="85"/>
      <c r="B101" s="88"/>
      <c r="C101" s="89" t="s">
        <v>964</v>
      </c>
      <c r="D101" s="89"/>
      <c r="E101" s="89"/>
      <c r="F101" s="89"/>
      <c r="G101" s="89"/>
      <c r="H101" s="89"/>
      <c r="I101" s="74"/>
      <c r="J101" s="85"/>
      <c r="K101" s="72"/>
      <c r="L101" s="74">
        <f>SUM(AR53:AR97)</f>
        <v>13047.78</v>
      </c>
    </row>
    <row r="102" spans="1:82" ht="14.25" hidden="1" x14ac:dyDescent="0.2">
      <c r="A102" s="85"/>
      <c r="B102" s="88"/>
      <c r="C102" s="89" t="s">
        <v>965</v>
      </c>
      <c r="D102" s="89"/>
      <c r="E102" s="89"/>
      <c r="F102" s="89"/>
      <c r="G102" s="89"/>
      <c r="H102" s="89"/>
      <c r="I102" s="74"/>
      <c r="J102" s="85"/>
      <c r="K102" s="72"/>
      <c r="L102" s="74">
        <f>L104+L107+L106</f>
        <v>1889.9999999999998</v>
      </c>
    </row>
    <row r="103" spans="1:82" ht="14.25" hidden="1" x14ac:dyDescent="0.2">
      <c r="A103" s="85"/>
      <c r="B103" s="88"/>
      <c r="C103" s="94" t="s">
        <v>966</v>
      </c>
      <c r="D103" s="89"/>
      <c r="E103" s="89"/>
      <c r="F103" s="89"/>
      <c r="G103" s="89"/>
      <c r="H103" s="89"/>
      <c r="I103" s="74"/>
      <c r="J103" s="85"/>
      <c r="K103" s="72"/>
      <c r="L103" s="74"/>
    </row>
    <row r="104" spans="1:82" ht="14.25" x14ac:dyDescent="0.2">
      <c r="A104" s="85"/>
      <c r="B104" s="88"/>
      <c r="C104" s="89" t="s">
        <v>965</v>
      </c>
      <c r="D104" s="89"/>
      <c r="E104" s="89"/>
      <c r="F104" s="89"/>
      <c r="G104" s="89"/>
      <c r="H104" s="89"/>
      <c r="I104" s="74"/>
      <c r="J104" s="85"/>
      <c r="K104" s="72"/>
      <c r="L104" s="74">
        <f>SUM(AO53:AO97)</f>
        <v>853.4699999999998</v>
      </c>
    </row>
    <row r="105" spans="1:82" ht="14.25" hidden="1" x14ac:dyDescent="0.2">
      <c r="A105" s="85"/>
      <c r="B105" s="88"/>
      <c r="C105" s="94" t="s">
        <v>967</v>
      </c>
      <c r="D105" s="89"/>
      <c r="E105" s="89"/>
      <c r="F105" s="89"/>
      <c r="G105" s="89"/>
      <c r="H105" s="89"/>
      <c r="I105" s="74"/>
      <c r="J105" s="85"/>
      <c r="K105" s="72"/>
      <c r="L105" s="74"/>
    </row>
    <row r="106" spans="1:82" ht="14.25" x14ac:dyDescent="0.2">
      <c r="A106" s="85"/>
      <c r="B106" s="88"/>
      <c r="C106" s="89" t="s">
        <v>986</v>
      </c>
      <c r="D106" s="89"/>
      <c r="E106" s="89"/>
      <c r="F106" s="89"/>
      <c r="G106" s="89"/>
      <c r="H106" s="89"/>
      <c r="I106" s="74"/>
      <c r="J106" s="85"/>
      <c r="K106" s="72"/>
      <c r="L106" s="74">
        <f>SUM(AT53:AT97)</f>
        <v>1036.53</v>
      </c>
    </row>
    <row r="107" spans="1:82" ht="14.25" hidden="1" x14ac:dyDescent="0.2">
      <c r="A107" s="85"/>
      <c r="B107" s="88"/>
      <c r="C107" s="89" t="s">
        <v>968</v>
      </c>
      <c r="D107" s="89"/>
      <c r="E107" s="89"/>
      <c r="F107" s="89"/>
      <c r="G107" s="89"/>
      <c r="H107" s="89"/>
      <c r="I107" s="74"/>
      <c r="J107" s="85"/>
      <c r="K107" s="72"/>
      <c r="L107" s="74">
        <f>SUM(AV53:AV97)</f>
        <v>0</v>
      </c>
    </row>
    <row r="108" spans="1:82" ht="14.25" x14ac:dyDescent="0.2">
      <c r="A108" s="85"/>
      <c r="B108" s="88"/>
      <c r="C108" s="89" t="s">
        <v>969</v>
      </c>
      <c r="D108" s="89"/>
      <c r="E108" s="89"/>
      <c r="F108" s="89"/>
      <c r="G108" s="89"/>
      <c r="H108" s="89"/>
      <c r="I108" s="74"/>
      <c r="J108" s="85"/>
      <c r="K108" s="72"/>
      <c r="L108" s="74">
        <f>L110+L111</f>
        <v>200.67</v>
      </c>
    </row>
    <row r="109" spans="1:82" ht="14.25" x14ac:dyDescent="0.2">
      <c r="A109" s="85"/>
      <c r="B109" s="88"/>
      <c r="C109" s="94" t="s">
        <v>966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x14ac:dyDescent="0.2">
      <c r="A110" s="85"/>
      <c r="B110" s="88"/>
      <c r="C110" s="89" t="s">
        <v>970</v>
      </c>
      <c r="D110" s="89"/>
      <c r="E110" s="89"/>
      <c r="F110" s="89"/>
      <c r="G110" s="89"/>
      <c r="H110" s="89"/>
      <c r="I110" s="74"/>
      <c r="J110" s="85"/>
      <c r="K110" s="72"/>
      <c r="L110" s="74">
        <f>SUM(AW53:AW97)-SUM(BK53:BK97)</f>
        <v>200.67</v>
      </c>
    </row>
    <row r="111" spans="1:82" ht="14.25" hidden="1" x14ac:dyDescent="0.2">
      <c r="A111" s="85"/>
      <c r="B111" s="88"/>
      <c r="C111" s="89" t="s">
        <v>971</v>
      </c>
      <c r="D111" s="89"/>
      <c r="E111" s="89"/>
      <c r="F111" s="89"/>
      <c r="G111" s="89"/>
      <c r="H111" s="89"/>
      <c r="I111" s="74"/>
      <c r="J111" s="85"/>
      <c r="K111" s="72"/>
      <c r="L111" s="74">
        <f>SUM(BC53:BC97)</f>
        <v>0</v>
      </c>
    </row>
    <row r="112" spans="1:82" ht="14.25" hidden="1" x14ac:dyDescent="0.2">
      <c r="A112" s="85"/>
      <c r="B112" s="88"/>
      <c r="C112" s="89" t="s">
        <v>972</v>
      </c>
      <c r="D112" s="89"/>
      <c r="E112" s="89"/>
      <c r="F112" s="89"/>
      <c r="G112" s="89"/>
      <c r="H112" s="89"/>
      <c r="I112" s="74"/>
      <c r="J112" s="85"/>
      <c r="K112" s="72"/>
      <c r="L112" s="74">
        <f>SUM(BB53:BB97)</f>
        <v>0</v>
      </c>
    </row>
    <row r="113" spans="1:12" ht="14.25" x14ac:dyDescent="0.2">
      <c r="A113" s="85"/>
      <c r="B113" s="88"/>
      <c r="C113" s="89" t="s">
        <v>973</v>
      </c>
      <c r="D113" s="89"/>
      <c r="E113" s="89"/>
      <c r="F113" s="89"/>
      <c r="G113" s="89"/>
      <c r="H113" s="89"/>
      <c r="I113" s="74"/>
      <c r="J113" s="85"/>
      <c r="K113" s="72"/>
      <c r="L113" s="74">
        <f>SUM(AR53:AR97)+SUM(AT53:AT97)+SUM(AV53:AV97)</f>
        <v>14084.310000000001</v>
      </c>
    </row>
    <row r="114" spans="1:12" ht="14.25" x14ac:dyDescent="0.2">
      <c r="A114" s="85"/>
      <c r="B114" s="88"/>
      <c r="C114" s="89" t="s">
        <v>974</v>
      </c>
      <c r="D114" s="89"/>
      <c r="E114" s="89"/>
      <c r="F114" s="89"/>
      <c r="G114" s="89"/>
      <c r="H114" s="89"/>
      <c r="I114" s="74"/>
      <c r="J114" s="85"/>
      <c r="K114" s="72"/>
      <c r="L114" s="74">
        <f>SUM(AZ53:AZ97)</f>
        <v>13810.580000000002</v>
      </c>
    </row>
    <row r="115" spans="1:12" ht="14.25" x14ac:dyDescent="0.2">
      <c r="A115" s="85"/>
      <c r="B115" s="88"/>
      <c r="C115" s="89" t="s">
        <v>975</v>
      </c>
      <c r="D115" s="89"/>
      <c r="E115" s="89"/>
      <c r="F115" s="89"/>
      <c r="G115" s="89"/>
      <c r="H115" s="89"/>
      <c r="I115" s="74"/>
      <c r="J115" s="85"/>
      <c r="K115" s="72"/>
      <c r="L115" s="74">
        <f>SUM(BA53:BA97)</f>
        <v>7406.1900000000005</v>
      </c>
    </row>
    <row r="116" spans="1:12" ht="14.25" hidden="1" x14ac:dyDescent="0.2">
      <c r="A116" s="85"/>
      <c r="B116" s="88"/>
      <c r="C116" s="89" t="s">
        <v>479</v>
      </c>
      <c r="D116" s="89"/>
      <c r="E116" s="89"/>
      <c r="F116" s="89"/>
      <c r="G116" s="89"/>
      <c r="H116" s="89"/>
      <c r="I116" s="74"/>
      <c r="J116" s="85"/>
      <c r="K116" s="72"/>
      <c r="L116" s="74">
        <f>L118+L119</f>
        <v>0</v>
      </c>
    </row>
    <row r="117" spans="1:12" ht="14.25" hidden="1" x14ac:dyDescent="0.2">
      <c r="A117" s="85"/>
      <c r="B117" s="88"/>
      <c r="C117" s="94" t="s">
        <v>963</v>
      </c>
      <c r="D117" s="89"/>
      <c r="E117" s="89"/>
      <c r="F117" s="89"/>
      <c r="G117" s="89"/>
      <c r="H117" s="89"/>
      <c r="I117" s="74"/>
      <c r="J117" s="85"/>
      <c r="K117" s="72"/>
      <c r="L117" s="74"/>
    </row>
    <row r="118" spans="1:12" ht="14.25" hidden="1" x14ac:dyDescent="0.2">
      <c r="A118" s="85"/>
      <c r="B118" s="88"/>
      <c r="C118" s="89" t="s">
        <v>976</v>
      </c>
      <c r="D118" s="89"/>
      <c r="E118" s="89"/>
      <c r="F118" s="89"/>
      <c r="G118" s="89"/>
      <c r="H118" s="89"/>
      <c r="I118" s="74"/>
      <c r="J118" s="85"/>
      <c r="K118" s="72"/>
      <c r="L118" s="74">
        <f>SUM(BK53:BK97)</f>
        <v>0</v>
      </c>
    </row>
    <row r="119" spans="1:12" ht="14.25" hidden="1" x14ac:dyDescent="0.2">
      <c r="A119" s="85"/>
      <c r="B119" s="88"/>
      <c r="C119" s="89" t="s">
        <v>977</v>
      </c>
      <c r="D119" s="89"/>
      <c r="E119" s="89"/>
      <c r="F119" s="89"/>
      <c r="G119" s="89"/>
      <c r="H119" s="89"/>
      <c r="I119" s="74"/>
      <c r="J119" s="85"/>
      <c r="K119" s="72"/>
      <c r="L119" s="74">
        <f>SUM(BD53:BD97)</f>
        <v>0</v>
      </c>
    </row>
    <row r="120" spans="1:12" ht="14.25" hidden="1" x14ac:dyDescent="0.2">
      <c r="A120" s="85"/>
      <c r="B120" s="88"/>
      <c r="C120" s="89" t="s">
        <v>978</v>
      </c>
      <c r="D120" s="89"/>
      <c r="E120" s="89"/>
      <c r="F120" s="89"/>
      <c r="G120" s="89"/>
      <c r="H120" s="89"/>
      <c r="I120" s="74"/>
      <c r="J120" s="85"/>
      <c r="K120" s="72"/>
      <c r="L120" s="74"/>
    </row>
    <row r="121" spans="1:12" ht="14.25" hidden="1" x14ac:dyDescent="0.2">
      <c r="A121" s="85"/>
      <c r="B121" s="88"/>
      <c r="C121" s="89" t="s">
        <v>978</v>
      </c>
      <c r="D121" s="89"/>
      <c r="E121" s="89"/>
      <c r="F121" s="89"/>
      <c r="G121" s="89"/>
      <c r="H121" s="89"/>
      <c r="I121" s="74"/>
      <c r="J121" s="85"/>
      <c r="K121" s="72"/>
      <c r="L121" s="74">
        <f>SUM(BQ53:BQ97)</f>
        <v>0</v>
      </c>
    </row>
    <row r="122" spans="1:12" ht="14.25" hidden="1" x14ac:dyDescent="0.2">
      <c r="A122" s="85"/>
      <c r="B122" s="88"/>
      <c r="C122" s="89" t="s">
        <v>979</v>
      </c>
      <c r="D122" s="89"/>
      <c r="E122" s="89"/>
      <c r="F122" s="89"/>
      <c r="G122" s="89"/>
      <c r="H122" s="89"/>
      <c r="I122" s="74"/>
      <c r="J122" s="85"/>
      <c r="K122" s="72"/>
      <c r="L122" s="74">
        <f>SUM(BO53:BO97)</f>
        <v>0</v>
      </c>
    </row>
    <row r="123" spans="1:12" ht="15" x14ac:dyDescent="0.2">
      <c r="A123" s="90"/>
      <c r="B123" s="91"/>
      <c r="C123" s="92" t="s">
        <v>980</v>
      </c>
      <c r="D123" s="92"/>
      <c r="E123" s="92"/>
      <c r="F123" s="92"/>
      <c r="G123" s="92"/>
      <c r="H123" s="92"/>
      <c r="I123" s="77"/>
      <c r="J123" s="90"/>
      <c r="K123" s="93"/>
      <c r="L123" s="77">
        <f>L99+L114+L115+L116+L121+L122</f>
        <v>36355.22</v>
      </c>
    </row>
    <row r="124" spans="1:12" ht="14.25" x14ac:dyDescent="0.2">
      <c r="A124" s="85"/>
      <c r="B124" s="88"/>
      <c r="C124" s="94" t="s">
        <v>981</v>
      </c>
      <c r="D124" s="89"/>
      <c r="E124" s="89"/>
      <c r="F124" s="89"/>
      <c r="G124" s="89"/>
      <c r="H124" s="89"/>
      <c r="I124" s="74"/>
      <c r="J124" s="85"/>
      <c r="K124" s="72"/>
      <c r="L124" s="74"/>
    </row>
    <row r="125" spans="1:12" ht="14.25" hidden="1" x14ac:dyDescent="0.2">
      <c r="A125" s="85"/>
      <c r="B125" s="88"/>
      <c r="C125" s="89" t="s">
        <v>982</v>
      </c>
      <c r="D125" s="89"/>
      <c r="E125" s="89"/>
      <c r="F125" s="89"/>
      <c r="G125" s="89"/>
      <c r="H125" s="89"/>
      <c r="I125" s="74"/>
      <c r="J125" s="85"/>
      <c r="K125" s="72"/>
      <c r="L125" s="74">
        <f>SUM(AX53:AX97)</f>
        <v>0</v>
      </c>
    </row>
    <row r="126" spans="1:12" ht="14.25" hidden="1" x14ac:dyDescent="0.2">
      <c r="A126" s="85"/>
      <c r="B126" s="88"/>
      <c r="C126" s="89" t="s">
        <v>983</v>
      </c>
      <c r="D126" s="89"/>
      <c r="E126" s="89"/>
      <c r="F126" s="89"/>
      <c r="G126" s="89"/>
      <c r="H126" s="89"/>
      <c r="I126" s="74"/>
      <c r="J126" s="85"/>
      <c r="K126" s="72"/>
      <c r="L126" s="74">
        <f>SUM(AY53:AY97)</f>
        <v>0</v>
      </c>
    </row>
    <row r="127" spans="1:12" ht="14.25" x14ac:dyDescent="0.2">
      <c r="A127" s="85"/>
      <c r="B127" s="88"/>
      <c r="C127" s="89" t="s">
        <v>984</v>
      </c>
      <c r="D127" s="89"/>
      <c r="E127" s="89"/>
      <c r="F127" s="95"/>
      <c r="G127" s="76">
        <f>Source!F212</f>
        <v>16.399000000000001</v>
      </c>
      <c r="H127" s="85"/>
      <c r="I127" s="85"/>
      <c r="J127" s="85"/>
      <c r="K127" s="85"/>
      <c r="L127" s="85"/>
    </row>
    <row r="128" spans="1:12" ht="14.25" x14ac:dyDescent="0.2">
      <c r="A128" s="85"/>
      <c r="B128" s="88"/>
      <c r="C128" s="89" t="s">
        <v>985</v>
      </c>
      <c r="D128" s="89"/>
      <c r="E128" s="89"/>
      <c r="F128" s="95"/>
      <c r="G128" s="76">
        <f>Source!F213</f>
        <v>1.2649999999999999</v>
      </c>
      <c r="H128" s="85"/>
      <c r="I128" s="85"/>
      <c r="J128" s="85"/>
      <c r="K128" s="85"/>
      <c r="L128" s="85"/>
    </row>
    <row r="131" spans="1:82" ht="16.5" x14ac:dyDescent="0.2">
      <c r="A131" s="67" t="s">
        <v>987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  <c r="L131" s="67"/>
    </row>
    <row r="132" spans="1:82" ht="42.75" x14ac:dyDescent="0.2">
      <c r="A132" s="68" t="s">
        <v>313</v>
      </c>
      <c r="B132" s="70" t="s">
        <v>988</v>
      </c>
      <c r="C132" s="70" t="str">
        <f>Source!G224</f>
        <v>Разработка грунта вручную в траншеях глубиной до 2 м без креплений с откосами, группа грунтов: 2</v>
      </c>
      <c r="D132" s="71" t="str">
        <f>Source!H224</f>
        <v>100 м3</v>
      </c>
      <c r="E132" s="72">
        <f>Source!K224</f>
        <v>3.0000000000000001E-3</v>
      </c>
      <c r="F132" s="72"/>
      <c r="G132" s="72">
        <f>Source!I224</f>
        <v>3.0000000000000001E-3</v>
      </c>
      <c r="H132" s="74"/>
      <c r="I132" s="73"/>
      <c r="J132" s="74"/>
      <c r="K132" s="73"/>
      <c r="L132" s="74"/>
    </row>
    <row r="133" spans="1:82" x14ac:dyDescent="0.2">
      <c r="C133" s="75" t="s">
        <v>945</v>
      </c>
      <c r="D133" s="75"/>
      <c r="E133" s="75"/>
      <c r="F133" s="75"/>
      <c r="G133" s="75"/>
      <c r="H133" s="75"/>
      <c r="I133" s="75"/>
      <c r="J133" s="75"/>
      <c r="K133" s="75"/>
      <c r="L133" s="75"/>
    </row>
    <row r="134" spans="1:82" ht="15" x14ac:dyDescent="0.2">
      <c r="A134" s="69"/>
      <c r="B134" s="72">
        <v>1</v>
      </c>
      <c r="C134" s="69" t="s">
        <v>946</v>
      </c>
      <c r="D134" s="71" t="s">
        <v>602</v>
      </c>
      <c r="E134" s="76"/>
      <c r="F134" s="72"/>
      <c r="G134" s="72">
        <f>Source!U224</f>
        <v>0.53129999999999999</v>
      </c>
      <c r="H134" s="72"/>
      <c r="I134" s="72"/>
      <c r="J134" s="72"/>
      <c r="K134" s="72"/>
      <c r="L134" s="77">
        <f>SUM(L135:L135)-SUMIF(CE135:CE135, 1, L135:L135)</f>
        <v>350.83</v>
      </c>
    </row>
    <row r="135" spans="1:82" ht="14.25" x14ac:dyDescent="0.2">
      <c r="A135" s="70"/>
      <c r="B135" s="70" t="s">
        <v>813</v>
      </c>
      <c r="C135" s="78" t="s">
        <v>814</v>
      </c>
      <c r="D135" s="79" t="s">
        <v>602</v>
      </c>
      <c r="E135" s="80">
        <v>154</v>
      </c>
      <c r="F135" s="80">
        <f>ROUND((0.15+1),7)</f>
        <v>1.1499999999999999</v>
      </c>
      <c r="G135" s="80">
        <f>SmtRes!CX619</f>
        <v>0.53129999999999999</v>
      </c>
      <c r="H135" s="81"/>
      <c r="I135" s="82"/>
      <c r="J135" s="81">
        <f>SmtRes!CZ619</f>
        <v>660.33</v>
      </c>
      <c r="K135" s="82"/>
      <c r="L135" s="81">
        <f>SmtRes!DI619</f>
        <v>350.83</v>
      </c>
    </row>
    <row r="136" spans="1:82" ht="15" x14ac:dyDescent="0.2">
      <c r="A136" s="70"/>
      <c r="B136" s="70"/>
      <c r="C136" s="84" t="s">
        <v>950</v>
      </c>
      <c r="D136" s="71"/>
      <c r="E136" s="72"/>
      <c r="F136" s="72"/>
      <c r="G136" s="72"/>
      <c r="H136" s="74"/>
      <c r="I136" s="73"/>
      <c r="J136" s="74"/>
      <c r="K136" s="73"/>
      <c r="L136" s="74">
        <f>L134</f>
        <v>350.83</v>
      </c>
    </row>
    <row r="137" spans="1:82" ht="14.25" x14ac:dyDescent="0.2">
      <c r="A137" s="70"/>
      <c r="B137" s="70"/>
      <c r="C137" s="70" t="s">
        <v>951</v>
      </c>
      <c r="D137" s="71"/>
      <c r="E137" s="72"/>
      <c r="F137" s="72"/>
      <c r="G137" s="72"/>
      <c r="H137" s="74"/>
      <c r="I137" s="73"/>
      <c r="J137" s="74"/>
      <c r="K137" s="73"/>
      <c r="L137" s="74">
        <f>SUM(AR132:AR140)+SUM(AS132:AS140)+SUM(AT132:AT140)+SUM(AU132:AU140)+SUM(AV132:AV140)</f>
        <v>350.83</v>
      </c>
    </row>
    <row r="138" spans="1:82" ht="28.5" x14ac:dyDescent="0.2">
      <c r="A138" s="70"/>
      <c r="B138" s="70" t="s">
        <v>307</v>
      </c>
      <c r="C138" s="70" t="s">
        <v>989</v>
      </c>
      <c r="D138" s="71" t="s">
        <v>103</v>
      </c>
      <c r="E138" s="72">
        <f>Source!BZ224</f>
        <v>89</v>
      </c>
      <c r="F138" s="72"/>
      <c r="G138" s="72">
        <f>Source!AT224</f>
        <v>89</v>
      </c>
      <c r="H138" s="74"/>
      <c r="I138" s="73"/>
      <c r="J138" s="74"/>
      <c r="K138" s="73"/>
      <c r="L138" s="74">
        <f>SUM(AZ132:AZ140)</f>
        <v>312.24</v>
      </c>
    </row>
    <row r="139" spans="1:82" ht="28.5" x14ac:dyDescent="0.2">
      <c r="A139" s="78"/>
      <c r="B139" s="78" t="s">
        <v>308</v>
      </c>
      <c r="C139" s="78" t="s">
        <v>990</v>
      </c>
      <c r="D139" s="79" t="s">
        <v>103</v>
      </c>
      <c r="E139" s="80">
        <f>Source!CA224</f>
        <v>40</v>
      </c>
      <c r="F139" s="80"/>
      <c r="G139" s="80">
        <f>Source!AU224</f>
        <v>40</v>
      </c>
      <c r="H139" s="81"/>
      <c r="I139" s="82"/>
      <c r="J139" s="81"/>
      <c r="K139" s="82"/>
      <c r="L139" s="81">
        <f>SUM(BA132:BA140)</f>
        <v>140.33000000000001</v>
      </c>
    </row>
    <row r="140" spans="1:82" ht="15" x14ac:dyDescent="0.2">
      <c r="C140" s="86" t="s">
        <v>954</v>
      </c>
      <c r="D140" s="86"/>
      <c r="E140" s="86"/>
      <c r="F140" s="86"/>
      <c r="G140" s="86"/>
      <c r="H140" s="86"/>
      <c r="I140" s="87">
        <f>IF(E132&lt;&gt;0,K140/E132, 0)</f>
        <v>267800</v>
      </c>
      <c r="J140" s="87"/>
      <c r="K140" s="87">
        <f>L134+L138+L139</f>
        <v>803.4</v>
      </c>
      <c r="L140" s="87"/>
      <c r="AD140">
        <f>ROUND((Source!AT224/100)*((ROUND(SUMIF(SmtRes!AQ619:'SmtRes'!AQ619,"=1",SmtRes!AD619:'SmtRes'!AD619)*Source!I224, 2)+ROUND(SUMIF(SmtRes!AQ619:'SmtRes'!AQ619,"=1",SmtRes!AC619:'SmtRes'!AC619)*Source!I224, 2))), 2)</f>
        <v>1.76</v>
      </c>
      <c r="AE140">
        <f>ROUND((Source!AU224/100)*((ROUND(SUMIF(SmtRes!AQ619:'SmtRes'!AQ619,"=1",SmtRes!AD619:'SmtRes'!AD619)*Source!I224, 2)+ROUND(SUMIF(SmtRes!AQ619:'SmtRes'!AQ619,"=1",SmtRes!AC619:'SmtRes'!AC619)*Source!I224, 2))), 2)</f>
        <v>0.79</v>
      </c>
      <c r="AN140" s="83">
        <f>L134+L138+L139</f>
        <v>803.4</v>
      </c>
      <c r="AO140">
        <f>0</f>
        <v>0</v>
      </c>
      <c r="AQ140" t="s">
        <v>955</v>
      </c>
      <c r="AR140" s="83">
        <f>L134</f>
        <v>350.83</v>
      </c>
      <c r="AT140">
        <f>0</f>
        <v>0</v>
      </c>
      <c r="AV140" t="s">
        <v>955</v>
      </c>
      <c r="AW140">
        <f>0</f>
        <v>0</v>
      </c>
      <c r="AZ140">
        <f>Source!X224</f>
        <v>312.24</v>
      </c>
      <c r="BA140">
        <f>Source!Y224</f>
        <v>140.33000000000001</v>
      </c>
      <c r="CD140">
        <v>1</v>
      </c>
    </row>
    <row r="141" spans="1:82" ht="28.5" x14ac:dyDescent="0.2">
      <c r="A141" s="68" t="s">
        <v>315</v>
      </c>
      <c r="B141" s="70" t="s">
        <v>991</v>
      </c>
      <c r="C141" s="70" t="str">
        <f>Source!G226</f>
        <v>Засыпка вручную траншей, пазух котлованов и ям, группа грунтов: 2</v>
      </c>
      <c r="D141" s="71" t="str">
        <f>Source!H226</f>
        <v>100 м3</v>
      </c>
      <c r="E141" s="72">
        <f>Source!K226</f>
        <v>3.0000000000000001E-3</v>
      </c>
      <c r="F141" s="72"/>
      <c r="G141" s="72">
        <f>Source!I226</f>
        <v>3.0000000000000001E-3</v>
      </c>
      <c r="H141" s="74"/>
      <c r="I141" s="73"/>
      <c r="J141" s="74"/>
      <c r="K141" s="73"/>
      <c r="L141" s="74"/>
    </row>
    <row r="142" spans="1:82" x14ac:dyDescent="0.2">
      <c r="C142" s="75" t="s">
        <v>945</v>
      </c>
      <c r="D142" s="75"/>
      <c r="E142" s="75"/>
      <c r="F142" s="75"/>
      <c r="G142" s="75"/>
      <c r="H142" s="75"/>
      <c r="I142" s="75"/>
      <c r="J142" s="75"/>
      <c r="K142" s="75"/>
      <c r="L142" s="75"/>
    </row>
    <row r="143" spans="1:82" ht="15" x14ac:dyDescent="0.2">
      <c r="A143" s="69"/>
      <c r="B143" s="72">
        <v>1</v>
      </c>
      <c r="C143" s="69" t="s">
        <v>946</v>
      </c>
      <c r="D143" s="71" t="s">
        <v>602</v>
      </c>
      <c r="E143" s="76"/>
      <c r="F143" s="72"/>
      <c r="G143" s="72">
        <f>Source!U226</f>
        <v>0.33534000000000003</v>
      </c>
      <c r="H143" s="72"/>
      <c r="I143" s="72"/>
      <c r="J143" s="72"/>
      <c r="K143" s="72"/>
      <c r="L143" s="77">
        <f>SUM(L144:L144)-SUMIF(CE144:CE144, 1, L144:L144)</f>
        <v>212.29</v>
      </c>
    </row>
    <row r="144" spans="1:82" ht="14.25" x14ac:dyDescent="0.2">
      <c r="A144" s="70"/>
      <c r="B144" s="70" t="s">
        <v>815</v>
      </c>
      <c r="C144" s="78" t="s">
        <v>816</v>
      </c>
      <c r="D144" s="79" t="s">
        <v>602</v>
      </c>
      <c r="E144" s="80">
        <v>97.2</v>
      </c>
      <c r="F144" s="80">
        <f>ROUND((0.15+1),7)</f>
        <v>1.1499999999999999</v>
      </c>
      <c r="G144" s="80">
        <f>SmtRes!CX621</f>
        <v>0.33534000000000003</v>
      </c>
      <c r="H144" s="81"/>
      <c r="I144" s="82"/>
      <c r="J144" s="81">
        <f>SmtRes!CZ621</f>
        <v>633.07000000000005</v>
      </c>
      <c r="K144" s="82"/>
      <c r="L144" s="81">
        <f>SmtRes!DI621</f>
        <v>212.29</v>
      </c>
    </row>
    <row r="145" spans="1:83" ht="15" x14ac:dyDescent="0.2">
      <c r="A145" s="70"/>
      <c r="B145" s="70"/>
      <c r="C145" s="84" t="s">
        <v>950</v>
      </c>
      <c r="D145" s="71"/>
      <c r="E145" s="72"/>
      <c r="F145" s="72"/>
      <c r="G145" s="72"/>
      <c r="H145" s="74"/>
      <c r="I145" s="73"/>
      <c r="J145" s="74"/>
      <c r="K145" s="73"/>
      <c r="L145" s="74">
        <f>L143</f>
        <v>212.29</v>
      </c>
    </row>
    <row r="146" spans="1:83" ht="14.25" x14ac:dyDescent="0.2">
      <c r="A146" s="70"/>
      <c r="B146" s="70"/>
      <c r="C146" s="70" t="s">
        <v>951</v>
      </c>
      <c r="D146" s="71"/>
      <c r="E146" s="72"/>
      <c r="F146" s="72"/>
      <c r="G146" s="72"/>
      <c r="H146" s="74"/>
      <c r="I146" s="73"/>
      <c r="J146" s="74"/>
      <c r="K146" s="73"/>
      <c r="L146" s="74">
        <f>SUM(AR141:AR149)+SUM(AS141:AS149)+SUM(AT141:AT149)+SUM(AU141:AU149)+SUM(AV141:AV149)</f>
        <v>212.29</v>
      </c>
    </row>
    <row r="147" spans="1:83" ht="28.5" x14ac:dyDescent="0.2">
      <c r="A147" s="70"/>
      <c r="B147" s="70" t="s">
        <v>307</v>
      </c>
      <c r="C147" s="70" t="s">
        <v>989</v>
      </c>
      <c r="D147" s="71" t="s">
        <v>103</v>
      </c>
      <c r="E147" s="72">
        <f>Source!BZ226</f>
        <v>89</v>
      </c>
      <c r="F147" s="72"/>
      <c r="G147" s="72">
        <f>Source!AT226</f>
        <v>89</v>
      </c>
      <c r="H147" s="74"/>
      <c r="I147" s="73"/>
      <c r="J147" s="74"/>
      <c r="K147" s="73"/>
      <c r="L147" s="74">
        <f>SUM(AZ141:AZ149)</f>
        <v>188.94</v>
      </c>
    </row>
    <row r="148" spans="1:83" ht="28.5" x14ac:dyDescent="0.2">
      <c r="A148" s="78"/>
      <c r="B148" s="78" t="s">
        <v>308</v>
      </c>
      <c r="C148" s="78" t="s">
        <v>990</v>
      </c>
      <c r="D148" s="79" t="s">
        <v>103</v>
      </c>
      <c r="E148" s="80">
        <f>Source!CA226</f>
        <v>40</v>
      </c>
      <c r="F148" s="80"/>
      <c r="G148" s="80">
        <f>Source!AU226</f>
        <v>40</v>
      </c>
      <c r="H148" s="81"/>
      <c r="I148" s="82"/>
      <c r="J148" s="81"/>
      <c r="K148" s="82"/>
      <c r="L148" s="81">
        <f>SUM(BA141:BA149)</f>
        <v>84.92</v>
      </c>
    </row>
    <row r="149" spans="1:83" ht="15" x14ac:dyDescent="0.2">
      <c r="C149" s="86" t="s">
        <v>954</v>
      </c>
      <c r="D149" s="86"/>
      <c r="E149" s="86"/>
      <c r="F149" s="86"/>
      <c r="G149" s="86"/>
      <c r="H149" s="86"/>
      <c r="I149" s="87">
        <f>IF(E141&lt;&gt;0,K149/E141, 0)</f>
        <v>162050</v>
      </c>
      <c r="J149" s="87"/>
      <c r="K149" s="87">
        <f>L143+L147+L148</f>
        <v>486.15000000000003</v>
      </c>
      <c r="L149" s="87"/>
      <c r="AD149">
        <f>ROUND((Source!AT226/100)*((ROUND(SUMIF(SmtRes!AQ621:'SmtRes'!AQ621,"=1",SmtRes!AD621:'SmtRes'!AD621)*Source!I226, 2)+ROUND(SUMIF(SmtRes!AQ621:'SmtRes'!AQ621,"=1",SmtRes!AC621:'SmtRes'!AC621)*Source!I226, 2))), 2)</f>
        <v>1.69</v>
      </c>
      <c r="AE149">
        <f>ROUND((Source!AU226/100)*((ROUND(SUMIF(SmtRes!AQ621:'SmtRes'!AQ621,"=1",SmtRes!AD621:'SmtRes'!AD621)*Source!I226, 2)+ROUND(SUMIF(SmtRes!AQ621:'SmtRes'!AQ621,"=1",SmtRes!AC621:'SmtRes'!AC621)*Source!I226, 2))), 2)</f>
        <v>0.76</v>
      </c>
      <c r="AN149" s="83">
        <f>L143+L147+L148</f>
        <v>486.15000000000003</v>
      </c>
      <c r="AO149">
        <f>0</f>
        <v>0</v>
      </c>
      <c r="AQ149" t="s">
        <v>955</v>
      </c>
      <c r="AR149" s="83">
        <f>L143</f>
        <v>212.29</v>
      </c>
      <c r="AT149">
        <f>0</f>
        <v>0</v>
      </c>
      <c r="AV149" t="s">
        <v>955</v>
      </c>
      <c r="AW149">
        <f>0</f>
        <v>0</v>
      </c>
      <c r="AZ149">
        <f>Source!X226</f>
        <v>188.94</v>
      </c>
      <c r="BA149">
        <f>Source!Y226</f>
        <v>84.92</v>
      </c>
      <c r="CD149">
        <v>1</v>
      </c>
    </row>
    <row r="150" spans="1:83" ht="28.5" x14ac:dyDescent="0.2">
      <c r="A150" s="68" t="s">
        <v>317</v>
      </c>
      <c r="B150" s="70" t="s">
        <v>992</v>
      </c>
      <c r="C150" s="70" t="str">
        <f>Source!G228</f>
        <v>Заземлитель вертикальный из круглой стали диаметром: 16 мм</v>
      </c>
      <c r="D150" s="71" t="str">
        <f>Source!H228</f>
        <v>10 ШТ</v>
      </c>
      <c r="E150" s="72">
        <f>Source!K228</f>
        <v>0.2</v>
      </c>
      <c r="F150" s="72"/>
      <c r="G150" s="72">
        <f>Source!I228</f>
        <v>0.2</v>
      </c>
      <c r="H150" s="74"/>
      <c r="I150" s="73"/>
      <c r="J150" s="74"/>
      <c r="K150" s="73"/>
      <c r="L150" s="74"/>
    </row>
    <row r="151" spans="1:83" x14ac:dyDescent="0.2">
      <c r="C151" s="75" t="s">
        <v>945</v>
      </c>
      <c r="D151" s="75"/>
      <c r="E151" s="75"/>
      <c r="F151" s="75"/>
      <c r="G151" s="75"/>
      <c r="H151" s="75"/>
      <c r="I151" s="75"/>
      <c r="J151" s="75"/>
      <c r="K151" s="75"/>
      <c r="L151" s="75"/>
    </row>
    <row r="152" spans="1:83" ht="15" x14ac:dyDescent="0.2">
      <c r="A152" s="69"/>
      <c r="B152" s="72">
        <v>1</v>
      </c>
      <c r="C152" s="69" t="s">
        <v>946</v>
      </c>
      <c r="D152" s="71" t="s">
        <v>602</v>
      </c>
      <c r="E152" s="76"/>
      <c r="F152" s="72"/>
      <c r="G152" s="72">
        <f>Source!U228</f>
        <v>1.6583000000000001</v>
      </c>
      <c r="H152" s="72"/>
      <c r="I152" s="72"/>
      <c r="J152" s="72"/>
      <c r="K152" s="72"/>
      <c r="L152" s="77">
        <f>SUM(L153:L153)-SUMIF(CE153:CE153, 1, L153:L153)</f>
        <v>1316.04</v>
      </c>
    </row>
    <row r="153" spans="1:83" ht="14.25" x14ac:dyDescent="0.2">
      <c r="A153" s="70"/>
      <c r="B153" s="70" t="s">
        <v>670</v>
      </c>
      <c r="C153" s="70" t="s">
        <v>671</v>
      </c>
      <c r="D153" s="71" t="s">
        <v>602</v>
      </c>
      <c r="E153" s="72">
        <v>7.21</v>
      </c>
      <c r="F153" s="72">
        <f>ROUND((0.15+1),7)</f>
        <v>1.1499999999999999</v>
      </c>
      <c r="G153" s="72">
        <f>SmtRes!CX623</f>
        <v>1.6583000000000001</v>
      </c>
      <c r="H153" s="74"/>
      <c r="I153" s="73"/>
      <c r="J153" s="74">
        <f>SmtRes!CZ623</f>
        <v>793.61</v>
      </c>
      <c r="K153" s="73"/>
      <c r="L153" s="74">
        <f>SmtRes!DI623</f>
        <v>1316.04</v>
      </c>
    </row>
    <row r="154" spans="1:83" ht="15" x14ac:dyDescent="0.2">
      <c r="A154" s="69"/>
      <c r="B154" s="72">
        <v>2</v>
      </c>
      <c r="C154" s="69" t="s">
        <v>947</v>
      </c>
      <c r="D154" s="71"/>
      <c r="E154" s="76"/>
      <c r="F154" s="72"/>
      <c r="G154" s="72"/>
      <c r="H154" s="72"/>
      <c r="I154" s="72"/>
      <c r="J154" s="72"/>
      <c r="K154" s="72"/>
      <c r="L154" s="77">
        <f>SUM(L155:L160)-SUMIF(CE155:CE160, 1, L155:L160)</f>
        <v>85.250000000000014</v>
      </c>
    </row>
    <row r="155" spans="1:83" ht="15" x14ac:dyDescent="0.2">
      <c r="A155" s="69"/>
      <c r="B155" s="72"/>
      <c r="C155" s="69" t="s">
        <v>949</v>
      </c>
      <c r="D155" s="71" t="s">
        <v>602</v>
      </c>
      <c r="E155" s="76"/>
      <c r="F155" s="72"/>
      <c r="G155" s="72">
        <f>Source!V228</f>
        <v>5.9799999999999999E-2</v>
      </c>
      <c r="H155" s="72"/>
      <c r="I155" s="72"/>
      <c r="J155" s="72"/>
      <c r="K155" s="72"/>
      <c r="L155" s="77">
        <f>SUMIF(CE156:CE160, 1, L156:L160)</f>
        <v>56.870000000000005</v>
      </c>
      <c r="CE155">
        <v>1</v>
      </c>
    </row>
    <row r="156" spans="1:83" ht="28.5" x14ac:dyDescent="0.2">
      <c r="A156" s="70"/>
      <c r="B156" s="70" t="s">
        <v>627</v>
      </c>
      <c r="C156" s="70" t="s">
        <v>629</v>
      </c>
      <c r="D156" s="71" t="s">
        <v>608</v>
      </c>
      <c r="E156" s="72">
        <v>0.13</v>
      </c>
      <c r="F156" s="72">
        <f>ROUND((0.15+1),7)</f>
        <v>1.1499999999999999</v>
      </c>
      <c r="G156" s="72">
        <f>SmtRes!CX625</f>
        <v>2.9899999999999999E-2</v>
      </c>
      <c r="H156" s="74"/>
      <c r="I156" s="73"/>
      <c r="J156" s="74">
        <f>SmtRes!CZ625</f>
        <v>1626.29</v>
      </c>
      <c r="K156" s="73"/>
      <c r="L156" s="74">
        <f>SmtRes!DG625</f>
        <v>48.63</v>
      </c>
    </row>
    <row r="157" spans="1:83" ht="28.5" x14ac:dyDescent="0.2">
      <c r="A157" s="70"/>
      <c r="B157" s="70" t="s">
        <v>630</v>
      </c>
      <c r="C157" s="70" t="s">
        <v>958</v>
      </c>
      <c r="D157" s="71" t="s">
        <v>602</v>
      </c>
      <c r="E157" s="72">
        <f>SmtRes!DO625*SmtRes!AT625</f>
        <v>0.13</v>
      </c>
      <c r="F157" s="72">
        <f>ROUND((0.15+1),7)</f>
        <v>1.1499999999999999</v>
      </c>
      <c r="G157" s="72">
        <f>ROUND(E157*F157*G150, 7)</f>
        <v>2.9899999999999999E-2</v>
      </c>
      <c r="H157" s="74"/>
      <c r="I157" s="73"/>
      <c r="J157" s="74">
        <f>ROUND(SmtRes!AG625/SmtRes!DO625, 2)</f>
        <v>1090.46</v>
      </c>
      <c r="K157" s="73"/>
      <c r="L157" s="74">
        <f>SmtRes!DH625</f>
        <v>32.6</v>
      </c>
      <c r="CE157">
        <v>1</v>
      </c>
    </row>
    <row r="158" spans="1:83" ht="28.5" x14ac:dyDescent="0.2">
      <c r="A158" s="70"/>
      <c r="B158" s="70" t="s">
        <v>610</v>
      </c>
      <c r="C158" s="70" t="s">
        <v>612</v>
      </c>
      <c r="D158" s="71" t="s">
        <v>608</v>
      </c>
      <c r="E158" s="72">
        <v>0.13</v>
      </c>
      <c r="F158" s="72">
        <f>ROUND((0.15+1),7)</f>
        <v>1.1499999999999999</v>
      </c>
      <c r="G158" s="72">
        <f>SmtRes!CX626</f>
        <v>2.9899999999999999E-2</v>
      </c>
      <c r="H158" s="74"/>
      <c r="I158" s="73"/>
      <c r="J158" s="74">
        <f>SmtRes!CZ626</f>
        <v>641.70000000000005</v>
      </c>
      <c r="K158" s="73"/>
      <c r="L158" s="74">
        <f>SmtRes!DG626</f>
        <v>19.190000000000001</v>
      </c>
    </row>
    <row r="159" spans="1:83" ht="28.5" x14ac:dyDescent="0.2">
      <c r="A159" s="70"/>
      <c r="B159" s="70" t="s">
        <v>609</v>
      </c>
      <c r="C159" s="70" t="s">
        <v>948</v>
      </c>
      <c r="D159" s="71" t="s">
        <v>602</v>
      </c>
      <c r="E159" s="72">
        <f>SmtRes!DO626*SmtRes!AT626</f>
        <v>0.13</v>
      </c>
      <c r="F159" s="72">
        <f>ROUND((0.15+1),7)</f>
        <v>1.1499999999999999</v>
      </c>
      <c r="G159" s="72">
        <f>ROUND(E159*F159*G150, 7)</f>
        <v>2.9899999999999999E-2</v>
      </c>
      <c r="H159" s="74"/>
      <c r="I159" s="73"/>
      <c r="J159" s="74">
        <f>ROUND(SmtRes!AG626/SmtRes!DO626, 2)</f>
        <v>811.79</v>
      </c>
      <c r="K159" s="73"/>
      <c r="L159" s="74">
        <f>SmtRes!DH626</f>
        <v>24.27</v>
      </c>
      <c r="CE159">
        <v>1</v>
      </c>
    </row>
    <row r="160" spans="1:83" ht="42.75" x14ac:dyDescent="0.2">
      <c r="A160" s="70"/>
      <c r="B160" s="70" t="s">
        <v>648</v>
      </c>
      <c r="C160" s="70" t="s">
        <v>650</v>
      </c>
      <c r="D160" s="71" t="s">
        <v>608</v>
      </c>
      <c r="E160" s="72">
        <v>2.19</v>
      </c>
      <c r="F160" s="72">
        <f>ROUND((0.15+1),7)</f>
        <v>1.1499999999999999</v>
      </c>
      <c r="G160" s="72">
        <f>SmtRes!CX627</f>
        <v>0.50370000000000004</v>
      </c>
      <c r="H160" s="74"/>
      <c r="I160" s="73"/>
      <c r="J160" s="74">
        <f>SmtRes!CZ627</f>
        <v>34.61</v>
      </c>
      <c r="K160" s="73"/>
      <c r="L160" s="74">
        <f>SmtRes!DG627</f>
        <v>17.43</v>
      </c>
    </row>
    <row r="161" spans="1:83" ht="15" x14ac:dyDescent="0.2">
      <c r="A161" s="69"/>
      <c r="B161" s="72">
        <v>4</v>
      </c>
      <c r="C161" s="69" t="s">
        <v>993</v>
      </c>
      <c r="D161" s="71"/>
      <c r="E161" s="76"/>
      <c r="F161" s="72"/>
      <c r="G161" s="72"/>
      <c r="H161" s="72"/>
      <c r="I161" s="72"/>
      <c r="J161" s="72"/>
      <c r="K161" s="72"/>
      <c r="L161" s="77">
        <f>SUM(L162:L163)-SUMIF(CE162:CE163, 1, L162:L163)</f>
        <v>474.71999999999997</v>
      </c>
    </row>
    <row r="162" spans="1:83" ht="57" x14ac:dyDescent="0.2">
      <c r="A162" s="70"/>
      <c r="B162" s="70" t="s">
        <v>655</v>
      </c>
      <c r="C162" s="70" t="s">
        <v>657</v>
      </c>
      <c r="D162" s="71" t="s">
        <v>432</v>
      </c>
      <c r="E162" s="72">
        <v>0.78</v>
      </c>
      <c r="F162" s="72"/>
      <c r="G162" s="72">
        <f>SmtRes!CX628</f>
        <v>0.156</v>
      </c>
      <c r="H162" s="74">
        <f>SmtRes!CZ628</f>
        <v>155.63</v>
      </c>
      <c r="I162" s="73">
        <f>SmtRes!AI628</f>
        <v>0.78</v>
      </c>
      <c r="J162" s="74">
        <f>ROUND(H162*I162, 2)</f>
        <v>121.39</v>
      </c>
      <c r="K162" s="73"/>
      <c r="L162" s="74">
        <f>SmtRes!DF628</f>
        <v>18.940000000000001</v>
      </c>
    </row>
    <row r="163" spans="1:83" ht="57" x14ac:dyDescent="0.2">
      <c r="A163" s="70"/>
      <c r="B163" s="70" t="s">
        <v>817</v>
      </c>
      <c r="C163" s="78" t="s">
        <v>819</v>
      </c>
      <c r="D163" s="79" t="s">
        <v>432</v>
      </c>
      <c r="E163" s="80">
        <v>2</v>
      </c>
      <c r="F163" s="80"/>
      <c r="G163" s="80">
        <f>SmtRes!CX629</f>
        <v>0.4</v>
      </c>
      <c r="H163" s="81">
        <f>SmtRes!CZ629</f>
        <v>911.56</v>
      </c>
      <c r="I163" s="82">
        <f>SmtRes!AI629</f>
        <v>1.25</v>
      </c>
      <c r="J163" s="81">
        <f>ROUND(H163*I163, 2)</f>
        <v>1139.45</v>
      </c>
      <c r="K163" s="82"/>
      <c r="L163" s="81">
        <f>SmtRes!DF629</f>
        <v>455.78</v>
      </c>
    </row>
    <row r="164" spans="1:83" ht="15" x14ac:dyDescent="0.2">
      <c r="A164" s="70"/>
      <c r="B164" s="70"/>
      <c r="C164" s="84" t="s">
        <v>950</v>
      </c>
      <c r="D164" s="71"/>
      <c r="E164" s="72"/>
      <c r="F164" s="72"/>
      <c r="G164" s="72"/>
      <c r="H164" s="74"/>
      <c r="I164" s="73"/>
      <c r="J164" s="74"/>
      <c r="K164" s="73"/>
      <c r="L164" s="74">
        <f>L152+L154+L155+L161</f>
        <v>1932.8799999999999</v>
      </c>
    </row>
    <row r="165" spans="1:83" ht="57" x14ac:dyDescent="0.2">
      <c r="A165" s="68" t="s">
        <v>994</v>
      </c>
      <c r="B165" s="70" t="str">
        <f>Source!F230</f>
        <v>421/пр_2020_п.75_пп.а</v>
      </c>
      <c r="C165" s="70" t="str">
        <f>Source!G230</f>
        <v>Сметная стоимость вспомогательных ненормируемых материальных ресурсов, не учтенная в сметной норме, 2%</v>
      </c>
      <c r="D165" s="71" t="str">
        <f>Source!H230</f>
        <v>%</v>
      </c>
      <c r="E165" s="72">
        <f>SmtRes!AT630</f>
        <v>2</v>
      </c>
      <c r="F165" s="72"/>
      <c r="G165" s="72">
        <f>Source!I230</f>
        <v>2</v>
      </c>
      <c r="H165" s="74"/>
      <c r="I165" s="73"/>
      <c r="J165" s="74"/>
      <c r="K165" s="73"/>
      <c r="L165" s="74">
        <f>Source!P230</f>
        <v>22.89</v>
      </c>
      <c r="AD165">
        <f>ROUND((Source!AT230/100)*((ROUND(0*Source!I230, 2)+ROUND(0*Source!I230, 2))), 2)</f>
        <v>0</v>
      </c>
      <c r="AE165">
        <f>ROUND((Source!AU230/100)*((ROUND(0*Source!I230, 2)+ROUND(0*Source!I230, 2))), 2)</f>
        <v>0</v>
      </c>
      <c r="AN165">
        <f>L165</f>
        <v>22.89</v>
      </c>
      <c r="AW165">
        <f>L165</f>
        <v>22.89</v>
      </c>
      <c r="AZ165">
        <f>Source!X230</f>
        <v>0</v>
      </c>
      <c r="BA165">
        <f>Source!Y230</f>
        <v>0</v>
      </c>
      <c r="CD165">
        <v>2</v>
      </c>
    </row>
    <row r="166" spans="1:83" ht="42.75" x14ac:dyDescent="0.2">
      <c r="A166" s="68" t="s">
        <v>995</v>
      </c>
      <c r="B166" s="70" t="str">
        <f>Source!F232</f>
        <v>с-ф</v>
      </c>
      <c r="C166" s="70" t="s">
        <v>996</v>
      </c>
      <c r="D166" s="71" t="str">
        <f>Source!H232</f>
        <v>м</v>
      </c>
      <c r="E166" s="72">
        <f>SmtRes!AT631</f>
        <v>35</v>
      </c>
      <c r="F166" s="72"/>
      <c r="G166" s="72">
        <f>Source!I232</f>
        <v>7</v>
      </c>
      <c r="H166" s="74"/>
      <c r="I166" s="73"/>
      <c r="J166" s="74">
        <f>Source!AK232</f>
        <v>235.1</v>
      </c>
      <c r="K166" s="73"/>
      <c r="L166" s="74">
        <f>Source!P232</f>
        <v>1645.7</v>
      </c>
      <c r="AD166">
        <f>ROUND((Source!AT232/100)*((ROUND(ROUND(Source!AO232,2)*Source!I232, 2)+ROUND(ROUND(Source!AN232,2)*Source!I232, 2))), 2)</f>
        <v>0</v>
      </c>
      <c r="AE166">
        <f>ROUND((Source!AU232/100)*((ROUND(ROUND(Source!AO232,2)*Source!I232, 2)+ROUND(ROUND(Source!AN232,2)*Source!I232, 2))), 2)</f>
        <v>0</v>
      </c>
      <c r="AN166">
        <f>L166</f>
        <v>1645.7</v>
      </c>
      <c r="AW166">
        <f>L166</f>
        <v>1645.7</v>
      </c>
      <c r="AX166">
        <f>L166</f>
        <v>1645.7</v>
      </c>
      <c r="AZ166">
        <f>Source!X232</f>
        <v>0</v>
      </c>
      <c r="BA166">
        <f>Source!Y232</f>
        <v>0</v>
      </c>
      <c r="CD166">
        <v>2</v>
      </c>
    </row>
    <row r="167" spans="1:83" ht="14.25" x14ac:dyDescent="0.2">
      <c r="A167" s="70"/>
      <c r="B167" s="70"/>
      <c r="C167" s="70" t="s">
        <v>951</v>
      </c>
      <c r="D167" s="71"/>
      <c r="E167" s="72"/>
      <c r="F167" s="72"/>
      <c r="G167" s="72"/>
      <c r="H167" s="74"/>
      <c r="I167" s="73"/>
      <c r="J167" s="74"/>
      <c r="K167" s="73"/>
      <c r="L167" s="74">
        <f>SUM(AR150:AR170)+SUM(AS150:AS170)+SUM(AT150:AT170)+SUM(AU150:AU170)+SUM(AV150:AV170)</f>
        <v>1372.9099999999999</v>
      </c>
    </row>
    <row r="168" spans="1:83" ht="28.5" x14ac:dyDescent="0.2">
      <c r="A168" s="70"/>
      <c r="B168" s="70" t="s">
        <v>99</v>
      </c>
      <c r="C168" s="70" t="s">
        <v>960</v>
      </c>
      <c r="D168" s="71" t="s">
        <v>103</v>
      </c>
      <c r="E168" s="72">
        <f>Source!BZ228</f>
        <v>97</v>
      </c>
      <c r="F168" s="72"/>
      <c r="G168" s="72">
        <f>Source!AT228</f>
        <v>97</v>
      </c>
      <c r="H168" s="74"/>
      <c r="I168" s="73"/>
      <c r="J168" s="74"/>
      <c r="K168" s="73"/>
      <c r="L168" s="74">
        <f>SUM(AZ150:AZ170)</f>
        <v>1331.72</v>
      </c>
    </row>
    <row r="169" spans="1:83" ht="28.5" x14ac:dyDescent="0.2">
      <c r="A169" s="78"/>
      <c r="B169" s="78" t="s">
        <v>100</v>
      </c>
      <c r="C169" s="78" t="s">
        <v>961</v>
      </c>
      <c r="D169" s="79" t="s">
        <v>103</v>
      </c>
      <c r="E169" s="80">
        <f>Source!CA228</f>
        <v>51</v>
      </c>
      <c r="F169" s="80"/>
      <c r="G169" s="80">
        <f>Source!AU228</f>
        <v>51</v>
      </c>
      <c r="H169" s="81"/>
      <c r="I169" s="82"/>
      <c r="J169" s="81"/>
      <c r="K169" s="82"/>
      <c r="L169" s="81">
        <f>SUM(BA150:BA170)</f>
        <v>700.18</v>
      </c>
    </row>
    <row r="170" spans="1:83" ht="15" x14ac:dyDescent="0.2">
      <c r="C170" s="86" t="s">
        <v>954</v>
      </c>
      <c r="D170" s="86"/>
      <c r="E170" s="86"/>
      <c r="F170" s="86"/>
      <c r="G170" s="86"/>
      <c r="H170" s="86"/>
      <c r="I170" s="87">
        <f>IF(E150&lt;&gt;0,K170/E150, 0)</f>
        <v>28166.85</v>
      </c>
      <c r="J170" s="87"/>
      <c r="K170" s="87">
        <f>L152+L154+L161+L168+L169+L155+SUM(L165:L166)</f>
        <v>5633.37</v>
      </c>
      <c r="L170" s="87"/>
      <c r="AD170">
        <f>ROUND((Source!AT228/100)*((ROUND(SUMIF(SmtRes!AQ623:'SmtRes'!AQ631,"=1",SmtRes!AD623:'SmtRes'!AD631)*Source!I228, 2)+ROUND(SUMIF(SmtRes!AQ623:'SmtRes'!AQ631,"=1",SmtRes!AC623:'SmtRes'!AC631)*Source!I228, 2))), 2)</f>
        <v>522.99</v>
      </c>
      <c r="AE170">
        <f>ROUND((Source!AU228/100)*((ROUND(SUMIF(SmtRes!AQ623:'SmtRes'!AQ631,"=1",SmtRes!AD623:'SmtRes'!AD631)*Source!I228, 2)+ROUND(SUMIF(SmtRes!AQ623:'SmtRes'!AQ631,"=1",SmtRes!AC623:'SmtRes'!AC631)*Source!I228, 2))), 2)</f>
        <v>274.98</v>
      </c>
      <c r="AN170" s="83">
        <f>L152+L154+L161+L168+L169+L155</f>
        <v>3964.7799999999997</v>
      </c>
      <c r="AO170" s="83">
        <f>L154</f>
        <v>85.250000000000014</v>
      </c>
      <c r="AQ170" t="s">
        <v>955</v>
      </c>
      <c r="AR170" s="83">
        <f>L152</f>
        <v>1316.04</v>
      </c>
      <c r="AT170" s="83">
        <f>L155</f>
        <v>56.870000000000005</v>
      </c>
      <c r="AV170" t="s">
        <v>955</v>
      </c>
      <c r="AW170" s="83">
        <f>L161</f>
        <v>474.71999999999997</v>
      </c>
      <c r="AZ170">
        <f>Source!X228</f>
        <v>1331.72</v>
      </c>
      <c r="BA170">
        <f>Source!Y228</f>
        <v>700.18</v>
      </c>
      <c r="CD170">
        <v>2</v>
      </c>
    </row>
    <row r="171" spans="1:83" ht="42.75" x14ac:dyDescent="0.2">
      <c r="A171" s="68" t="s">
        <v>328</v>
      </c>
      <c r="B171" s="70" t="s">
        <v>997</v>
      </c>
      <c r="C171" s="70" t="str">
        <f>Source!G234</f>
        <v>Проводник заземляющий открыто по строительным основаниям: из круглой стали диаметром 8 мм</v>
      </c>
      <c r="D171" s="71" t="str">
        <f>Source!H234</f>
        <v>100 м</v>
      </c>
      <c r="E171" s="72">
        <f>Source!K234</f>
        <v>0.16</v>
      </c>
      <c r="F171" s="72"/>
      <c r="G171" s="72">
        <f>Source!I234</f>
        <v>0.16</v>
      </c>
      <c r="H171" s="74"/>
      <c r="I171" s="73"/>
      <c r="J171" s="74"/>
      <c r="K171" s="73"/>
      <c r="L171" s="74"/>
    </row>
    <row r="172" spans="1:83" x14ac:dyDescent="0.2">
      <c r="C172" s="75" t="s">
        <v>945</v>
      </c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1:83" ht="15" x14ac:dyDescent="0.2">
      <c r="A173" s="69"/>
      <c r="B173" s="72">
        <v>1</v>
      </c>
      <c r="C173" s="69" t="s">
        <v>946</v>
      </c>
      <c r="D173" s="71" t="s">
        <v>602</v>
      </c>
      <c r="E173" s="76"/>
      <c r="F173" s="72"/>
      <c r="G173" s="72">
        <f>Source!U234</f>
        <v>3.22</v>
      </c>
      <c r="H173" s="72"/>
      <c r="I173" s="72"/>
      <c r="J173" s="72"/>
      <c r="K173" s="72"/>
      <c r="L173" s="77">
        <f>SUM(L174:L174)-SUMIF(CE174:CE174, 1, L174:L174)</f>
        <v>2555.42</v>
      </c>
    </row>
    <row r="174" spans="1:83" ht="14.25" x14ac:dyDescent="0.2">
      <c r="A174" s="70"/>
      <c r="B174" s="70" t="s">
        <v>670</v>
      </c>
      <c r="C174" s="70" t="s">
        <v>671</v>
      </c>
      <c r="D174" s="71" t="s">
        <v>602</v>
      </c>
      <c r="E174" s="72">
        <v>17.5</v>
      </c>
      <c r="F174" s="72">
        <f>ROUND((0.15+1),7)</f>
        <v>1.1499999999999999</v>
      </c>
      <c r="G174" s="72">
        <f>SmtRes!CX641</f>
        <v>3.22</v>
      </c>
      <c r="H174" s="74"/>
      <c r="I174" s="73"/>
      <c r="J174" s="74">
        <f>SmtRes!CZ641</f>
        <v>793.61</v>
      </c>
      <c r="K174" s="73"/>
      <c r="L174" s="74">
        <f>SmtRes!DI641</f>
        <v>2555.42</v>
      </c>
    </row>
    <row r="175" spans="1:83" ht="15" x14ac:dyDescent="0.2">
      <c r="A175" s="69"/>
      <c r="B175" s="72">
        <v>2</v>
      </c>
      <c r="C175" s="69" t="s">
        <v>947</v>
      </c>
      <c r="D175" s="71"/>
      <c r="E175" s="76"/>
      <c r="F175" s="72"/>
      <c r="G175" s="72"/>
      <c r="H175" s="72"/>
      <c r="I175" s="72"/>
      <c r="J175" s="72"/>
      <c r="K175" s="72"/>
      <c r="L175" s="77">
        <f>SUM(L176:L181)-SUMIF(CE176:CE181, 1, L176:L181)</f>
        <v>60.199999999999989</v>
      </c>
    </row>
    <row r="176" spans="1:83" ht="15" x14ac:dyDescent="0.2">
      <c r="A176" s="69"/>
      <c r="B176" s="72"/>
      <c r="C176" s="69" t="s">
        <v>949</v>
      </c>
      <c r="D176" s="71" t="s">
        <v>602</v>
      </c>
      <c r="E176" s="76"/>
      <c r="F176" s="72"/>
      <c r="G176" s="72">
        <f>Source!V234</f>
        <v>3.6799999999999999E-2</v>
      </c>
      <c r="H176" s="72"/>
      <c r="I176" s="72"/>
      <c r="J176" s="72"/>
      <c r="K176" s="72"/>
      <c r="L176" s="77">
        <f>SUMIF(CE177:CE181, 1, L177:L181)</f>
        <v>35</v>
      </c>
      <c r="CE176">
        <v>1</v>
      </c>
    </row>
    <row r="177" spans="1:83" ht="28.5" x14ac:dyDescent="0.2">
      <c r="A177" s="70"/>
      <c r="B177" s="70" t="s">
        <v>627</v>
      </c>
      <c r="C177" s="70" t="s">
        <v>629</v>
      </c>
      <c r="D177" s="71" t="s">
        <v>608</v>
      </c>
      <c r="E177" s="72">
        <v>0.1</v>
      </c>
      <c r="F177" s="72">
        <f>ROUND((0.15+1),7)</f>
        <v>1.1499999999999999</v>
      </c>
      <c r="G177" s="72">
        <f>SmtRes!CX643</f>
        <v>1.84E-2</v>
      </c>
      <c r="H177" s="74"/>
      <c r="I177" s="73"/>
      <c r="J177" s="74">
        <f>SmtRes!CZ643</f>
        <v>1626.29</v>
      </c>
      <c r="K177" s="73"/>
      <c r="L177" s="74">
        <f>SmtRes!DG643</f>
        <v>29.92</v>
      </c>
    </row>
    <row r="178" spans="1:83" ht="28.5" x14ac:dyDescent="0.2">
      <c r="A178" s="70"/>
      <c r="B178" s="70" t="s">
        <v>630</v>
      </c>
      <c r="C178" s="70" t="s">
        <v>958</v>
      </c>
      <c r="D178" s="71" t="s">
        <v>602</v>
      </c>
      <c r="E178" s="72">
        <f>SmtRes!DO643*SmtRes!AT643</f>
        <v>0.1</v>
      </c>
      <c r="F178" s="72">
        <f>ROUND((0.15+1),7)</f>
        <v>1.1499999999999999</v>
      </c>
      <c r="G178" s="72">
        <f>ROUND(E178*F178*G171, 7)</f>
        <v>1.84E-2</v>
      </c>
      <c r="H178" s="74"/>
      <c r="I178" s="73"/>
      <c r="J178" s="74">
        <f>ROUND(SmtRes!AG643/SmtRes!DO643, 2)</f>
        <v>1090.46</v>
      </c>
      <c r="K178" s="73"/>
      <c r="L178" s="74">
        <f>SmtRes!DH643</f>
        <v>20.059999999999999</v>
      </c>
      <c r="CE178">
        <v>1</v>
      </c>
    </row>
    <row r="179" spans="1:83" ht="28.5" x14ac:dyDescent="0.2">
      <c r="A179" s="70"/>
      <c r="B179" s="70" t="s">
        <v>610</v>
      </c>
      <c r="C179" s="70" t="s">
        <v>612</v>
      </c>
      <c r="D179" s="71" t="s">
        <v>608</v>
      </c>
      <c r="E179" s="72">
        <v>0.1</v>
      </c>
      <c r="F179" s="72">
        <f>ROUND((0.15+1),7)</f>
        <v>1.1499999999999999</v>
      </c>
      <c r="G179" s="72">
        <f>SmtRes!CX644</f>
        <v>1.84E-2</v>
      </c>
      <c r="H179" s="74"/>
      <c r="I179" s="73"/>
      <c r="J179" s="74">
        <f>SmtRes!CZ644</f>
        <v>641.70000000000005</v>
      </c>
      <c r="K179" s="73"/>
      <c r="L179" s="74">
        <f>SmtRes!DG644</f>
        <v>11.81</v>
      </c>
    </row>
    <row r="180" spans="1:83" ht="28.5" x14ac:dyDescent="0.2">
      <c r="A180" s="70"/>
      <c r="B180" s="70" t="s">
        <v>609</v>
      </c>
      <c r="C180" s="70" t="s">
        <v>948</v>
      </c>
      <c r="D180" s="71" t="s">
        <v>602</v>
      </c>
      <c r="E180" s="72">
        <f>SmtRes!DO644*SmtRes!AT644</f>
        <v>0.1</v>
      </c>
      <c r="F180" s="72">
        <f>ROUND((0.15+1),7)</f>
        <v>1.1499999999999999</v>
      </c>
      <c r="G180" s="72">
        <f>ROUND(E180*F180*G171, 7)</f>
        <v>1.84E-2</v>
      </c>
      <c r="H180" s="74"/>
      <c r="I180" s="73"/>
      <c r="J180" s="74">
        <f>ROUND(SmtRes!AG644/SmtRes!DO644, 2)</f>
        <v>811.79</v>
      </c>
      <c r="K180" s="73"/>
      <c r="L180" s="74">
        <f>SmtRes!DH644</f>
        <v>14.94</v>
      </c>
      <c r="CE180">
        <v>1</v>
      </c>
    </row>
    <row r="181" spans="1:83" ht="42.75" x14ac:dyDescent="0.2">
      <c r="A181" s="70"/>
      <c r="B181" s="70" t="s">
        <v>648</v>
      </c>
      <c r="C181" s="70" t="s">
        <v>650</v>
      </c>
      <c r="D181" s="71" t="s">
        <v>608</v>
      </c>
      <c r="E181" s="72">
        <v>2.9</v>
      </c>
      <c r="F181" s="72">
        <f>ROUND((0.15+1),7)</f>
        <v>1.1499999999999999</v>
      </c>
      <c r="G181" s="72">
        <f>SmtRes!CX645</f>
        <v>0.53359999999999996</v>
      </c>
      <c r="H181" s="74"/>
      <c r="I181" s="73"/>
      <c r="J181" s="74">
        <f>SmtRes!CZ645</f>
        <v>34.61</v>
      </c>
      <c r="K181" s="73"/>
      <c r="L181" s="74">
        <f>SmtRes!DG645</f>
        <v>18.47</v>
      </c>
    </row>
    <row r="182" spans="1:83" ht="15" x14ac:dyDescent="0.2">
      <c r="A182" s="69"/>
      <c r="B182" s="72">
        <v>4</v>
      </c>
      <c r="C182" s="69" t="s">
        <v>993</v>
      </c>
      <c r="D182" s="71"/>
      <c r="E182" s="76"/>
      <c r="F182" s="72"/>
      <c r="G182" s="72"/>
      <c r="H182" s="72"/>
      <c r="I182" s="72"/>
      <c r="J182" s="72"/>
      <c r="K182" s="72"/>
      <c r="L182" s="77">
        <f>SUM(L183:L184)-SUMIF(CE183:CE184, 1, L183:L184)</f>
        <v>382.1</v>
      </c>
    </row>
    <row r="183" spans="1:83" ht="57" x14ac:dyDescent="0.2">
      <c r="A183" s="70"/>
      <c r="B183" s="70" t="s">
        <v>655</v>
      </c>
      <c r="C183" s="70" t="s">
        <v>657</v>
      </c>
      <c r="D183" s="71" t="s">
        <v>432</v>
      </c>
      <c r="E183" s="72">
        <v>0.9</v>
      </c>
      <c r="F183" s="72"/>
      <c r="G183" s="72">
        <f>SmtRes!CX646</f>
        <v>0.14399999999999999</v>
      </c>
      <c r="H183" s="74">
        <f>SmtRes!CZ646</f>
        <v>155.63</v>
      </c>
      <c r="I183" s="73">
        <f>SmtRes!AI646</f>
        <v>0.78</v>
      </c>
      <c r="J183" s="74">
        <f>ROUND(H183*I183, 2)</f>
        <v>121.39</v>
      </c>
      <c r="K183" s="73"/>
      <c r="L183" s="74">
        <f>SmtRes!DF646</f>
        <v>17.48</v>
      </c>
    </row>
    <row r="184" spans="1:83" ht="57" x14ac:dyDescent="0.2">
      <c r="A184" s="70"/>
      <c r="B184" s="70" t="s">
        <v>817</v>
      </c>
      <c r="C184" s="78" t="s">
        <v>819</v>
      </c>
      <c r="D184" s="79" t="s">
        <v>432</v>
      </c>
      <c r="E184" s="80">
        <v>2</v>
      </c>
      <c r="F184" s="80"/>
      <c r="G184" s="80">
        <f>SmtRes!CX647</f>
        <v>0.32</v>
      </c>
      <c r="H184" s="81">
        <f>SmtRes!CZ647</f>
        <v>911.56</v>
      </c>
      <c r="I184" s="82">
        <f>SmtRes!AI647</f>
        <v>1.25</v>
      </c>
      <c r="J184" s="81">
        <f>ROUND(H184*I184, 2)</f>
        <v>1139.45</v>
      </c>
      <c r="K184" s="82"/>
      <c r="L184" s="81">
        <f>SmtRes!DF647</f>
        <v>364.62</v>
      </c>
    </row>
    <row r="185" spans="1:83" ht="15" x14ac:dyDescent="0.2">
      <c r="A185" s="70"/>
      <c r="B185" s="70"/>
      <c r="C185" s="84" t="s">
        <v>950</v>
      </c>
      <c r="D185" s="71"/>
      <c r="E185" s="72"/>
      <c r="F185" s="72"/>
      <c r="G185" s="72"/>
      <c r="H185" s="74"/>
      <c r="I185" s="73"/>
      <c r="J185" s="74"/>
      <c r="K185" s="73"/>
      <c r="L185" s="74">
        <f>L173+L175+L176+L182</f>
        <v>3032.72</v>
      </c>
    </row>
    <row r="186" spans="1:83" ht="57" x14ac:dyDescent="0.2">
      <c r="A186" s="68" t="s">
        <v>998</v>
      </c>
      <c r="B186" s="70" t="str">
        <f>Source!F236</f>
        <v>421/пр_2020_п.75_пп.а</v>
      </c>
      <c r="C186" s="70" t="str">
        <f>Source!G236</f>
        <v>Сметная стоимость вспомогательных ненормируемых материальных ресурсов, не учтенная в сметной норме, 2%</v>
      </c>
      <c r="D186" s="71" t="str">
        <f>Source!H236</f>
        <v>%</v>
      </c>
      <c r="E186" s="72">
        <f>SmtRes!AT648</f>
        <v>2</v>
      </c>
      <c r="F186" s="72"/>
      <c r="G186" s="72">
        <f>Source!I236</f>
        <v>2</v>
      </c>
      <c r="H186" s="74"/>
      <c r="I186" s="73"/>
      <c r="J186" s="74"/>
      <c r="K186" s="73"/>
      <c r="L186" s="74">
        <f>Source!P236</f>
        <v>44.44</v>
      </c>
      <c r="AD186">
        <f>ROUND((Source!AT236/100)*((ROUND(0*Source!I236, 2)+ROUND(0*Source!I236, 2))), 2)</f>
        <v>0</v>
      </c>
      <c r="AE186">
        <f>ROUND((Source!AU236/100)*((ROUND(0*Source!I236, 2)+ROUND(0*Source!I236, 2))), 2)</f>
        <v>0</v>
      </c>
      <c r="AN186">
        <f>L186</f>
        <v>44.44</v>
      </c>
      <c r="AW186">
        <f>L186</f>
        <v>44.44</v>
      </c>
      <c r="AZ186">
        <f>Source!X236</f>
        <v>0</v>
      </c>
      <c r="BA186">
        <f>Source!Y236</f>
        <v>0</v>
      </c>
      <c r="CD186">
        <v>2</v>
      </c>
    </row>
    <row r="187" spans="1:83" ht="42.75" x14ac:dyDescent="0.2">
      <c r="A187" s="68" t="s">
        <v>999</v>
      </c>
      <c r="B187" s="70" t="str">
        <f>Source!F238</f>
        <v>с-ф</v>
      </c>
      <c r="C187" s="70" t="s">
        <v>1000</v>
      </c>
      <c r="D187" s="71" t="str">
        <f>Source!H238</f>
        <v/>
      </c>
      <c r="E187" s="72">
        <f>SmtRes!AT649</f>
        <v>100</v>
      </c>
      <c r="F187" s="72"/>
      <c r="G187" s="72">
        <f>Source!I238</f>
        <v>16</v>
      </c>
      <c r="H187" s="74"/>
      <c r="I187" s="73"/>
      <c r="J187" s="74">
        <f>Source!AK238</f>
        <v>78.37</v>
      </c>
      <c r="K187" s="73"/>
      <c r="L187" s="74">
        <f>Source!P238</f>
        <v>1253.92</v>
      </c>
      <c r="AD187">
        <f>ROUND((Source!AT238/100)*((ROUND(ROUND(Source!AO238,2)*Source!I238, 2)+ROUND(ROUND(Source!AN238,2)*Source!I238, 2))), 2)</f>
        <v>0</v>
      </c>
      <c r="AE187">
        <f>ROUND((Source!AU238/100)*((ROUND(ROUND(Source!AO238,2)*Source!I238, 2)+ROUND(ROUND(Source!AN238,2)*Source!I238, 2))), 2)</f>
        <v>0</v>
      </c>
      <c r="AN187">
        <f>L187</f>
        <v>1253.92</v>
      </c>
      <c r="AW187">
        <f>L187</f>
        <v>1253.92</v>
      </c>
      <c r="AX187">
        <f>L187</f>
        <v>1253.92</v>
      </c>
      <c r="AZ187">
        <f>Source!X238</f>
        <v>0</v>
      </c>
      <c r="BA187">
        <f>Source!Y238</f>
        <v>0</v>
      </c>
      <c r="CD187">
        <v>2</v>
      </c>
    </row>
    <row r="188" spans="1:83" ht="14.25" x14ac:dyDescent="0.2">
      <c r="A188" s="70"/>
      <c r="B188" s="70"/>
      <c r="C188" s="70" t="s">
        <v>951</v>
      </c>
      <c r="D188" s="71"/>
      <c r="E188" s="72"/>
      <c r="F188" s="72"/>
      <c r="G188" s="72"/>
      <c r="H188" s="74"/>
      <c r="I188" s="73"/>
      <c r="J188" s="74"/>
      <c r="K188" s="73"/>
      <c r="L188" s="74">
        <f>SUM(AR171:AR191)+SUM(AS171:AS191)+SUM(AT171:AT191)+SUM(AU171:AU191)+SUM(AV171:AV191)</f>
        <v>2590.42</v>
      </c>
    </row>
    <row r="189" spans="1:83" ht="28.5" x14ac:dyDescent="0.2">
      <c r="A189" s="70"/>
      <c r="B189" s="70" t="s">
        <v>99</v>
      </c>
      <c r="C189" s="70" t="s">
        <v>960</v>
      </c>
      <c r="D189" s="71" t="s">
        <v>103</v>
      </c>
      <c r="E189" s="72">
        <f>Source!BZ234</f>
        <v>97</v>
      </c>
      <c r="F189" s="72"/>
      <c r="G189" s="72">
        <f>Source!AT234</f>
        <v>97</v>
      </c>
      <c r="H189" s="74"/>
      <c r="I189" s="73"/>
      <c r="J189" s="74"/>
      <c r="K189" s="73"/>
      <c r="L189" s="74">
        <f>SUM(AZ171:AZ191)</f>
        <v>2512.71</v>
      </c>
    </row>
    <row r="190" spans="1:83" ht="28.5" x14ac:dyDescent="0.2">
      <c r="A190" s="78"/>
      <c r="B190" s="78" t="s">
        <v>100</v>
      </c>
      <c r="C190" s="78" t="s">
        <v>961</v>
      </c>
      <c r="D190" s="79" t="s">
        <v>103</v>
      </c>
      <c r="E190" s="80">
        <f>Source!CA234</f>
        <v>51</v>
      </c>
      <c r="F190" s="80"/>
      <c r="G190" s="80">
        <f>Source!AU234</f>
        <v>51</v>
      </c>
      <c r="H190" s="81"/>
      <c r="I190" s="82"/>
      <c r="J190" s="81"/>
      <c r="K190" s="82"/>
      <c r="L190" s="81">
        <f>SUM(BA171:BA191)</f>
        <v>1321.11</v>
      </c>
    </row>
    <row r="191" spans="1:83" ht="15" x14ac:dyDescent="0.2">
      <c r="C191" s="86" t="s">
        <v>954</v>
      </c>
      <c r="D191" s="86"/>
      <c r="E191" s="86"/>
      <c r="F191" s="86"/>
      <c r="G191" s="86"/>
      <c r="H191" s="86"/>
      <c r="I191" s="87">
        <f>IF(E171&lt;&gt;0,K191/E171, 0)</f>
        <v>51030.625</v>
      </c>
      <c r="J191" s="87"/>
      <c r="K191" s="87">
        <f>L173+L175+L182+L189+L190+L176+SUM(L186:L187)</f>
        <v>8164.9</v>
      </c>
      <c r="L191" s="87"/>
      <c r="AD191">
        <f>ROUND((Source!AT234/100)*((ROUND(SUMIF(SmtRes!AQ641:'SmtRes'!AQ649,"=1",SmtRes!AD641:'SmtRes'!AD649)*Source!I234, 2)+ROUND(SUMIF(SmtRes!AQ641:'SmtRes'!AQ649,"=1",SmtRes!AC641:'SmtRes'!AC649)*Source!I234, 2))), 2)</f>
        <v>418.4</v>
      </c>
      <c r="AE191">
        <f>ROUND((Source!AU234/100)*((ROUND(SUMIF(SmtRes!AQ641:'SmtRes'!AQ649,"=1",SmtRes!AD641:'SmtRes'!AD649)*Source!I234, 2)+ROUND(SUMIF(SmtRes!AQ641:'SmtRes'!AQ649,"=1",SmtRes!AC641:'SmtRes'!AC649)*Source!I234, 2))), 2)</f>
        <v>219.98</v>
      </c>
      <c r="AN191" s="83">
        <f>L173+L175+L182+L189+L190+L176</f>
        <v>6866.54</v>
      </c>
      <c r="AO191" s="83">
        <f>L175</f>
        <v>60.199999999999989</v>
      </c>
      <c r="AQ191" t="s">
        <v>955</v>
      </c>
      <c r="AR191" s="83">
        <f>L173</f>
        <v>2555.42</v>
      </c>
      <c r="AT191" s="83">
        <f>L176</f>
        <v>35</v>
      </c>
      <c r="AV191" t="s">
        <v>955</v>
      </c>
      <c r="AW191" s="83">
        <f>L182</f>
        <v>382.1</v>
      </c>
      <c r="AZ191">
        <f>Source!X234</f>
        <v>2512.71</v>
      </c>
      <c r="BA191">
        <f>Source!Y234</f>
        <v>1321.11</v>
      </c>
      <c r="CD191">
        <v>2</v>
      </c>
    </row>
    <row r="192" spans="1:83" ht="28.5" x14ac:dyDescent="0.2">
      <c r="A192" s="68" t="s">
        <v>336</v>
      </c>
      <c r="B192" s="70" t="s">
        <v>1001</v>
      </c>
      <c r="C192" s="70" t="str">
        <f>Source!G240</f>
        <v>Заземлитель горизонтальный из стали: круглой диаметром 12 мм</v>
      </c>
      <c r="D192" s="71" t="str">
        <f>Source!H240</f>
        <v>100 м</v>
      </c>
      <c r="E192" s="72">
        <f>Source!K240</f>
        <v>0.03</v>
      </c>
      <c r="F192" s="72"/>
      <c r="G192" s="72">
        <f>Source!I240</f>
        <v>0.03</v>
      </c>
      <c r="H192" s="74"/>
      <c r="I192" s="73"/>
      <c r="J192" s="74"/>
      <c r="K192" s="73"/>
      <c r="L192" s="74"/>
    </row>
    <row r="193" spans="1:83" x14ac:dyDescent="0.2">
      <c r="C193" s="75" t="s">
        <v>945</v>
      </c>
      <c r="D193" s="75"/>
      <c r="E193" s="75"/>
      <c r="F193" s="75"/>
      <c r="G193" s="75"/>
      <c r="H193" s="75"/>
      <c r="I193" s="75"/>
      <c r="J193" s="75"/>
      <c r="K193" s="75"/>
      <c r="L193" s="75"/>
    </row>
    <row r="194" spans="1:83" ht="15" x14ac:dyDescent="0.2">
      <c r="A194" s="69"/>
      <c r="B194" s="72">
        <v>1</v>
      </c>
      <c r="C194" s="69" t="s">
        <v>946</v>
      </c>
      <c r="D194" s="71" t="s">
        <v>602</v>
      </c>
      <c r="E194" s="76"/>
      <c r="F194" s="72"/>
      <c r="G194" s="72">
        <f>Source!U240</f>
        <v>0.56925000000000003</v>
      </c>
      <c r="H194" s="72"/>
      <c r="I194" s="72"/>
      <c r="J194" s="72"/>
      <c r="K194" s="72"/>
      <c r="L194" s="77">
        <f>SUM(L195:L195)-SUMIF(CE195:CE195, 1, L195:L195)</f>
        <v>451.76</v>
      </c>
    </row>
    <row r="195" spans="1:83" ht="14.25" x14ac:dyDescent="0.2">
      <c r="A195" s="70"/>
      <c r="B195" s="70" t="s">
        <v>670</v>
      </c>
      <c r="C195" s="70" t="s">
        <v>671</v>
      </c>
      <c r="D195" s="71" t="s">
        <v>602</v>
      </c>
      <c r="E195" s="72">
        <v>16.5</v>
      </c>
      <c r="F195" s="72">
        <f>ROUND((0.15+1),7)</f>
        <v>1.1499999999999999</v>
      </c>
      <c r="G195" s="72">
        <f>SmtRes!CX659</f>
        <v>0.56925000000000003</v>
      </c>
      <c r="H195" s="74"/>
      <c r="I195" s="73"/>
      <c r="J195" s="74">
        <f>SmtRes!CZ659</f>
        <v>793.61</v>
      </c>
      <c r="K195" s="73"/>
      <c r="L195" s="74">
        <f>SmtRes!DI659</f>
        <v>451.76</v>
      </c>
    </row>
    <row r="196" spans="1:83" ht="15" x14ac:dyDescent="0.2">
      <c r="A196" s="69"/>
      <c r="B196" s="72">
        <v>2</v>
      </c>
      <c r="C196" s="69" t="s">
        <v>947</v>
      </c>
      <c r="D196" s="71"/>
      <c r="E196" s="76"/>
      <c r="F196" s="72"/>
      <c r="G196" s="72"/>
      <c r="H196" s="72"/>
      <c r="I196" s="72"/>
      <c r="J196" s="72"/>
      <c r="K196" s="72"/>
      <c r="L196" s="77">
        <f>SUM(L197:L202)-SUMIF(CE197:CE202, 1, L197:L202)</f>
        <v>13.39</v>
      </c>
    </row>
    <row r="197" spans="1:83" ht="15" x14ac:dyDescent="0.2">
      <c r="A197" s="69"/>
      <c r="B197" s="72"/>
      <c r="C197" s="69" t="s">
        <v>949</v>
      </c>
      <c r="D197" s="71" t="s">
        <v>602</v>
      </c>
      <c r="E197" s="76"/>
      <c r="F197" s="72"/>
      <c r="G197" s="72">
        <f>Source!V240</f>
        <v>8.9700000000000005E-3</v>
      </c>
      <c r="H197" s="72"/>
      <c r="I197" s="72"/>
      <c r="J197" s="72"/>
      <c r="K197" s="72"/>
      <c r="L197" s="77">
        <f>SUMIF(CE198:CE202, 1, L198:L202)</f>
        <v>8.5299999999999994</v>
      </c>
      <c r="CE197">
        <v>1</v>
      </c>
    </row>
    <row r="198" spans="1:83" ht="28.5" x14ac:dyDescent="0.2">
      <c r="A198" s="70"/>
      <c r="B198" s="70" t="s">
        <v>627</v>
      </c>
      <c r="C198" s="70" t="s">
        <v>629</v>
      </c>
      <c r="D198" s="71" t="s">
        <v>608</v>
      </c>
      <c r="E198" s="72">
        <v>0.13</v>
      </c>
      <c r="F198" s="72">
        <f>ROUND((0.15+1),7)</f>
        <v>1.1499999999999999</v>
      </c>
      <c r="G198" s="72">
        <f>SmtRes!CX661</f>
        <v>4.4850000000000003E-3</v>
      </c>
      <c r="H198" s="74"/>
      <c r="I198" s="73"/>
      <c r="J198" s="74">
        <f>SmtRes!CZ661</f>
        <v>1626.29</v>
      </c>
      <c r="K198" s="73"/>
      <c r="L198" s="74">
        <f>SmtRes!DG661</f>
        <v>7.29</v>
      </c>
    </row>
    <row r="199" spans="1:83" ht="28.5" x14ac:dyDescent="0.2">
      <c r="A199" s="70"/>
      <c r="B199" s="70" t="s">
        <v>630</v>
      </c>
      <c r="C199" s="70" t="s">
        <v>958</v>
      </c>
      <c r="D199" s="71" t="s">
        <v>602</v>
      </c>
      <c r="E199" s="72">
        <f>SmtRes!DO661*SmtRes!AT661</f>
        <v>0.13</v>
      </c>
      <c r="F199" s="72">
        <f>ROUND((0.15+1),7)</f>
        <v>1.1499999999999999</v>
      </c>
      <c r="G199" s="72">
        <f>ROUND(E199*F199*G192, 7)</f>
        <v>4.4850000000000003E-3</v>
      </c>
      <c r="H199" s="74"/>
      <c r="I199" s="73"/>
      <c r="J199" s="74">
        <f>ROUND(SmtRes!AG661/SmtRes!DO661, 2)</f>
        <v>1090.46</v>
      </c>
      <c r="K199" s="73"/>
      <c r="L199" s="74">
        <f>SmtRes!DH661</f>
        <v>4.8899999999999997</v>
      </c>
      <c r="CE199">
        <v>1</v>
      </c>
    </row>
    <row r="200" spans="1:83" ht="28.5" x14ac:dyDescent="0.2">
      <c r="A200" s="70"/>
      <c r="B200" s="70" t="s">
        <v>610</v>
      </c>
      <c r="C200" s="70" t="s">
        <v>612</v>
      </c>
      <c r="D200" s="71" t="s">
        <v>608</v>
      </c>
      <c r="E200" s="72">
        <v>0.13</v>
      </c>
      <c r="F200" s="72">
        <f>ROUND((0.15+1),7)</f>
        <v>1.1499999999999999</v>
      </c>
      <c r="G200" s="72">
        <f>SmtRes!CX662</f>
        <v>4.4850000000000003E-3</v>
      </c>
      <c r="H200" s="74"/>
      <c r="I200" s="73"/>
      <c r="J200" s="74">
        <f>SmtRes!CZ662</f>
        <v>641.70000000000005</v>
      </c>
      <c r="K200" s="73"/>
      <c r="L200" s="74">
        <f>SmtRes!DG662</f>
        <v>2.88</v>
      </c>
    </row>
    <row r="201" spans="1:83" ht="28.5" x14ac:dyDescent="0.2">
      <c r="A201" s="70"/>
      <c r="B201" s="70" t="s">
        <v>609</v>
      </c>
      <c r="C201" s="70" t="s">
        <v>948</v>
      </c>
      <c r="D201" s="71" t="s">
        <v>602</v>
      </c>
      <c r="E201" s="72">
        <f>SmtRes!DO662*SmtRes!AT662</f>
        <v>0.13</v>
      </c>
      <c r="F201" s="72">
        <f>ROUND((0.15+1),7)</f>
        <v>1.1499999999999999</v>
      </c>
      <c r="G201" s="72">
        <f>ROUND(E201*F201*G192, 7)</f>
        <v>4.4850000000000003E-3</v>
      </c>
      <c r="H201" s="74"/>
      <c r="I201" s="73"/>
      <c r="J201" s="74">
        <f>ROUND(SmtRes!AG662/SmtRes!DO662, 2)</f>
        <v>811.79</v>
      </c>
      <c r="K201" s="73"/>
      <c r="L201" s="74">
        <f>SmtRes!DH662</f>
        <v>3.64</v>
      </c>
      <c r="CE201">
        <v>1</v>
      </c>
    </row>
    <row r="202" spans="1:83" ht="42.75" x14ac:dyDescent="0.2">
      <c r="A202" s="70"/>
      <c r="B202" s="70" t="s">
        <v>648</v>
      </c>
      <c r="C202" s="70" t="s">
        <v>650</v>
      </c>
      <c r="D202" s="71" t="s">
        <v>608</v>
      </c>
      <c r="E202" s="72">
        <v>2.7</v>
      </c>
      <c r="F202" s="72">
        <f>ROUND((0.15+1),7)</f>
        <v>1.1499999999999999</v>
      </c>
      <c r="G202" s="72">
        <f>SmtRes!CX663</f>
        <v>9.3149999999999997E-2</v>
      </c>
      <c r="H202" s="74"/>
      <c r="I202" s="73"/>
      <c r="J202" s="74">
        <f>SmtRes!CZ663</f>
        <v>34.61</v>
      </c>
      <c r="K202" s="73"/>
      <c r="L202" s="74">
        <f>SmtRes!DG663</f>
        <v>3.22</v>
      </c>
    </row>
    <row r="203" spans="1:83" ht="15" x14ac:dyDescent="0.2">
      <c r="A203" s="69"/>
      <c r="B203" s="72">
        <v>4</v>
      </c>
      <c r="C203" s="69" t="s">
        <v>993</v>
      </c>
      <c r="D203" s="71"/>
      <c r="E203" s="76"/>
      <c r="F203" s="72"/>
      <c r="G203" s="72"/>
      <c r="H203" s="72"/>
      <c r="I203" s="72"/>
      <c r="J203" s="72"/>
      <c r="K203" s="72"/>
      <c r="L203" s="77">
        <f>SUM(L204:L205)-SUMIF(CE204:CE205, 1, L204:L205)</f>
        <v>70.56</v>
      </c>
    </row>
    <row r="204" spans="1:83" ht="57" x14ac:dyDescent="0.2">
      <c r="A204" s="70"/>
      <c r="B204" s="70" t="s">
        <v>655</v>
      </c>
      <c r="C204" s="70" t="s">
        <v>657</v>
      </c>
      <c r="D204" s="71" t="s">
        <v>432</v>
      </c>
      <c r="E204" s="72">
        <v>0.6</v>
      </c>
      <c r="F204" s="72"/>
      <c r="G204" s="72">
        <f>SmtRes!CX664</f>
        <v>1.7999999999999999E-2</v>
      </c>
      <c r="H204" s="74">
        <f>SmtRes!CZ664</f>
        <v>155.63</v>
      </c>
      <c r="I204" s="73">
        <f>SmtRes!AI664</f>
        <v>0.78</v>
      </c>
      <c r="J204" s="74">
        <f>ROUND(H204*I204, 2)</f>
        <v>121.39</v>
      </c>
      <c r="K204" s="73"/>
      <c r="L204" s="74">
        <f>SmtRes!DF664</f>
        <v>2.19</v>
      </c>
    </row>
    <row r="205" spans="1:83" ht="57" x14ac:dyDescent="0.2">
      <c r="A205" s="70"/>
      <c r="B205" s="70" t="s">
        <v>817</v>
      </c>
      <c r="C205" s="78" t="s">
        <v>819</v>
      </c>
      <c r="D205" s="79" t="s">
        <v>432</v>
      </c>
      <c r="E205" s="80">
        <v>2</v>
      </c>
      <c r="F205" s="80"/>
      <c r="G205" s="80">
        <f>SmtRes!CX665</f>
        <v>0.06</v>
      </c>
      <c r="H205" s="81">
        <f>SmtRes!CZ665</f>
        <v>911.56</v>
      </c>
      <c r="I205" s="82">
        <f>SmtRes!AI665</f>
        <v>1.25</v>
      </c>
      <c r="J205" s="81">
        <f>ROUND(H205*I205, 2)</f>
        <v>1139.45</v>
      </c>
      <c r="K205" s="82"/>
      <c r="L205" s="81">
        <f>SmtRes!DF665</f>
        <v>68.37</v>
      </c>
    </row>
    <row r="206" spans="1:83" ht="15" x14ac:dyDescent="0.2">
      <c r="A206" s="70"/>
      <c r="B206" s="70"/>
      <c r="C206" s="84" t="s">
        <v>950</v>
      </c>
      <c r="D206" s="71"/>
      <c r="E206" s="72"/>
      <c r="F206" s="72"/>
      <c r="G206" s="72"/>
      <c r="H206" s="74"/>
      <c r="I206" s="73"/>
      <c r="J206" s="74"/>
      <c r="K206" s="73"/>
      <c r="L206" s="74">
        <f>L194+L196+L197+L203</f>
        <v>544.24</v>
      </c>
    </row>
    <row r="207" spans="1:83" ht="57" x14ac:dyDescent="0.2">
      <c r="A207" s="68" t="s">
        <v>1002</v>
      </c>
      <c r="B207" s="70" t="str">
        <f>Source!F242</f>
        <v>421/пр_2020_п.75_пп.а</v>
      </c>
      <c r="C207" s="70" t="str">
        <f>Source!G242</f>
        <v>Сметная стоимость вспомогательных ненормируемых материальных ресурсов, не учтенная в сметной норме, 2%</v>
      </c>
      <c r="D207" s="71" t="str">
        <f>Source!H242</f>
        <v>%</v>
      </c>
      <c r="E207" s="72">
        <f>SmtRes!AT666</f>
        <v>2</v>
      </c>
      <c r="F207" s="72"/>
      <c r="G207" s="72">
        <f>Source!I242</f>
        <v>2</v>
      </c>
      <c r="H207" s="74"/>
      <c r="I207" s="73"/>
      <c r="J207" s="74"/>
      <c r="K207" s="73"/>
      <c r="L207" s="74">
        <f>Source!P242</f>
        <v>7.86</v>
      </c>
      <c r="AD207">
        <f>ROUND((Source!AT242/100)*((ROUND(0*Source!I242, 2)+ROUND(0*Source!I242, 2))), 2)</f>
        <v>0</v>
      </c>
      <c r="AE207">
        <f>ROUND((Source!AU242/100)*((ROUND(0*Source!I242, 2)+ROUND(0*Source!I242, 2))), 2)</f>
        <v>0</v>
      </c>
      <c r="AN207">
        <f>L207</f>
        <v>7.86</v>
      </c>
      <c r="AW207">
        <f>L207</f>
        <v>7.86</v>
      </c>
      <c r="AZ207">
        <f>Source!X242</f>
        <v>0</v>
      </c>
      <c r="BA207">
        <f>Source!Y242</f>
        <v>0</v>
      </c>
      <c r="CD207">
        <v>2</v>
      </c>
    </row>
    <row r="208" spans="1:83" ht="42.75" x14ac:dyDescent="0.2">
      <c r="A208" s="68" t="s">
        <v>1003</v>
      </c>
      <c r="B208" s="70" t="str">
        <f>Source!F244</f>
        <v>с-ф</v>
      </c>
      <c r="C208" s="70" t="s">
        <v>1004</v>
      </c>
      <c r="D208" s="71" t="str">
        <f>Source!H244</f>
        <v>м</v>
      </c>
      <c r="E208" s="72">
        <f>SmtRes!AT667</f>
        <v>100</v>
      </c>
      <c r="F208" s="72"/>
      <c r="G208" s="72">
        <f>Source!I244</f>
        <v>3</v>
      </c>
      <c r="H208" s="74"/>
      <c r="I208" s="73"/>
      <c r="J208" s="74">
        <f>Source!AK244</f>
        <v>130.61000000000001</v>
      </c>
      <c r="K208" s="73"/>
      <c r="L208" s="74">
        <f>Source!P244</f>
        <v>391.83</v>
      </c>
      <c r="AD208">
        <f>ROUND((Source!AT244/100)*((ROUND(ROUND(Source!AO244,2)*Source!I244, 2)+ROUND(ROUND(Source!AN244,2)*Source!I244, 2))), 2)</f>
        <v>0</v>
      </c>
      <c r="AE208">
        <f>ROUND((Source!AU244/100)*((ROUND(ROUND(Source!AO244,2)*Source!I244, 2)+ROUND(ROUND(Source!AN244,2)*Source!I244, 2))), 2)</f>
        <v>0</v>
      </c>
      <c r="AN208">
        <f>L208</f>
        <v>391.83</v>
      </c>
      <c r="AW208">
        <f>L208</f>
        <v>391.83</v>
      </c>
      <c r="AX208">
        <f>L208</f>
        <v>391.83</v>
      </c>
      <c r="AZ208">
        <f>Source!X244</f>
        <v>0</v>
      </c>
      <c r="BA208">
        <f>Source!Y244</f>
        <v>0</v>
      </c>
      <c r="CD208">
        <v>2</v>
      </c>
    </row>
    <row r="209" spans="1:83" ht="14.25" x14ac:dyDescent="0.2">
      <c r="A209" s="70"/>
      <c r="B209" s="70"/>
      <c r="C209" s="70" t="s">
        <v>951</v>
      </c>
      <c r="D209" s="71"/>
      <c r="E209" s="72"/>
      <c r="F209" s="72"/>
      <c r="G209" s="72"/>
      <c r="H209" s="74"/>
      <c r="I209" s="73"/>
      <c r="J209" s="74"/>
      <c r="K209" s="73"/>
      <c r="L209" s="74">
        <f>SUM(AR192:AR212)+SUM(AS192:AS212)+SUM(AT192:AT212)+SUM(AU192:AU212)+SUM(AV192:AV212)</f>
        <v>460.28999999999996</v>
      </c>
    </row>
    <row r="210" spans="1:83" ht="28.5" x14ac:dyDescent="0.2">
      <c r="A210" s="70"/>
      <c r="B210" s="70" t="s">
        <v>99</v>
      </c>
      <c r="C210" s="70" t="s">
        <v>960</v>
      </c>
      <c r="D210" s="71" t="s">
        <v>103</v>
      </c>
      <c r="E210" s="72">
        <f>Source!BZ240</f>
        <v>97</v>
      </c>
      <c r="F210" s="72"/>
      <c r="G210" s="72">
        <f>Source!AT240</f>
        <v>97</v>
      </c>
      <c r="H210" s="74"/>
      <c r="I210" s="73"/>
      <c r="J210" s="74"/>
      <c r="K210" s="73"/>
      <c r="L210" s="74">
        <f>SUM(AZ192:AZ212)</f>
        <v>446.48</v>
      </c>
    </row>
    <row r="211" spans="1:83" ht="28.5" x14ac:dyDescent="0.2">
      <c r="A211" s="78"/>
      <c r="B211" s="78" t="s">
        <v>100</v>
      </c>
      <c r="C211" s="78" t="s">
        <v>961</v>
      </c>
      <c r="D211" s="79" t="s">
        <v>103</v>
      </c>
      <c r="E211" s="80">
        <f>Source!CA240</f>
        <v>51</v>
      </c>
      <c r="F211" s="80"/>
      <c r="G211" s="80">
        <f>Source!AU240</f>
        <v>51</v>
      </c>
      <c r="H211" s="81"/>
      <c r="I211" s="82"/>
      <c r="J211" s="81"/>
      <c r="K211" s="82"/>
      <c r="L211" s="81">
        <f>SUM(BA192:BA212)</f>
        <v>234.75</v>
      </c>
    </row>
    <row r="212" spans="1:83" ht="15" x14ac:dyDescent="0.2">
      <c r="C212" s="86" t="s">
        <v>954</v>
      </c>
      <c r="D212" s="86"/>
      <c r="E212" s="86"/>
      <c r="F212" s="86"/>
      <c r="G212" s="86"/>
      <c r="H212" s="86"/>
      <c r="I212" s="87">
        <f>IF(E192&lt;&gt;0,K212/E192, 0)</f>
        <v>54172.000000000007</v>
      </c>
      <c r="J212" s="87"/>
      <c r="K212" s="87">
        <f>L194+L196+L203+L210+L211+L197+SUM(L207:L208)</f>
        <v>1625.16</v>
      </c>
      <c r="L212" s="87"/>
      <c r="AD212">
        <f>ROUND((Source!AT240/100)*((ROUND(SUMIF(SmtRes!AQ659:'SmtRes'!AQ667,"=1",SmtRes!AD659:'SmtRes'!AD667)*Source!I240, 2)+ROUND(SUMIF(SmtRes!AQ659:'SmtRes'!AQ667,"=1",SmtRes!AC659:'SmtRes'!AC667)*Source!I240, 2))), 2)</f>
        <v>78.45</v>
      </c>
      <c r="AE212">
        <f>ROUND((Source!AU240/100)*((ROUND(SUMIF(SmtRes!AQ659:'SmtRes'!AQ667,"=1",SmtRes!AD659:'SmtRes'!AD667)*Source!I240, 2)+ROUND(SUMIF(SmtRes!AQ659:'SmtRes'!AQ667,"=1",SmtRes!AC659:'SmtRes'!AC667)*Source!I240, 2))), 2)</f>
        <v>41.25</v>
      </c>
      <c r="AN212" s="83">
        <f>L194+L196+L203+L210+L211+L197</f>
        <v>1225.47</v>
      </c>
      <c r="AO212" s="83">
        <f>L196</f>
        <v>13.39</v>
      </c>
      <c r="AQ212" t="s">
        <v>955</v>
      </c>
      <c r="AR212" s="83">
        <f>L194</f>
        <v>451.76</v>
      </c>
      <c r="AT212" s="83">
        <f>L197</f>
        <v>8.5299999999999994</v>
      </c>
      <c r="AV212" t="s">
        <v>955</v>
      </c>
      <c r="AW212" s="83">
        <f>L203</f>
        <v>70.56</v>
      </c>
      <c r="AZ212">
        <f>Source!X240</f>
        <v>446.48</v>
      </c>
      <c r="BA212">
        <f>Source!Y240</f>
        <v>234.75</v>
      </c>
      <c r="CD212">
        <v>2</v>
      </c>
    </row>
    <row r="213" spans="1:83" ht="42.75" x14ac:dyDescent="0.2">
      <c r="A213" s="68" t="s">
        <v>344</v>
      </c>
      <c r="B213" s="70" t="s">
        <v>1005</v>
      </c>
      <c r="C213" s="70" t="str">
        <f>Source!G246</f>
        <v>Огрунтовка металлических поверхностей за один раз: лаком БТ-577</v>
      </c>
      <c r="D213" s="71" t="str">
        <f>Source!H246</f>
        <v>100 м2</v>
      </c>
      <c r="E213" s="72">
        <f>Source!K246</f>
        <v>3.0999999999999999E-3</v>
      </c>
      <c r="F213" s="72"/>
      <c r="G213" s="72">
        <f>Source!I246</f>
        <v>3.0999999999999999E-3</v>
      </c>
      <c r="H213" s="74"/>
      <c r="I213" s="73"/>
      <c r="J213" s="74"/>
      <c r="K213" s="73"/>
      <c r="L213" s="74"/>
    </row>
    <row r="214" spans="1:83" x14ac:dyDescent="0.2">
      <c r="C214" s="75" t="s">
        <v>945</v>
      </c>
      <c r="D214" s="75"/>
      <c r="E214" s="75"/>
      <c r="F214" s="75"/>
      <c r="G214" s="75"/>
      <c r="H214" s="75"/>
      <c r="I214" s="75"/>
      <c r="J214" s="75"/>
      <c r="K214" s="75"/>
      <c r="L214" s="75"/>
    </row>
    <row r="215" spans="1:83" ht="15" x14ac:dyDescent="0.2">
      <c r="A215" s="69"/>
      <c r="B215" s="72">
        <v>1</v>
      </c>
      <c r="C215" s="69" t="s">
        <v>946</v>
      </c>
      <c r="D215" s="71" t="s">
        <v>602</v>
      </c>
      <c r="E215" s="76"/>
      <c r="F215" s="72"/>
      <c r="G215" s="72">
        <f>Source!U246</f>
        <v>1.3939200000000001E-2</v>
      </c>
      <c r="H215" s="72"/>
      <c r="I215" s="72"/>
      <c r="J215" s="72"/>
      <c r="K215" s="72"/>
      <c r="L215" s="77">
        <f>SUM(L216:L216)-SUMIF(CE216:CE216, 1, L216:L216)</f>
        <v>12.84</v>
      </c>
    </row>
    <row r="216" spans="1:83" ht="14.25" x14ac:dyDescent="0.2">
      <c r="A216" s="70"/>
      <c r="B216" s="70" t="s">
        <v>820</v>
      </c>
      <c r="C216" s="70" t="s">
        <v>821</v>
      </c>
      <c r="D216" s="71" t="s">
        <v>602</v>
      </c>
      <c r="E216" s="72">
        <v>3.91</v>
      </c>
      <c r="F216" s="72">
        <f>ROUND((0.15+1),7)</f>
        <v>1.1499999999999999</v>
      </c>
      <c r="G216" s="72">
        <f>SmtRes!CX677</f>
        <v>1.3939200000000001E-2</v>
      </c>
      <c r="H216" s="74"/>
      <c r="I216" s="73"/>
      <c r="J216" s="74">
        <f>SmtRes!CZ677</f>
        <v>920.83</v>
      </c>
      <c r="K216" s="73"/>
      <c r="L216" s="74">
        <f>SmtRes!DI677</f>
        <v>12.84</v>
      </c>
    </row>
    <row r="217" spans="1:83" ht="15" x14ac:dyDescent="0.2">
      <c r="A217" s="69"/>
      <c r="B217" s="72">
        <v>2</v>
      </c>
      <c r="C217" s="69" t="s">
        <v>947</v>
      </c>
      <c r="D217" s="71"/>
      <c r="E217" s="76"/>
      <c r="F217" s="72"/>
      <c r="G217" s="72"/>
      <c r="H217" s="72"/>
      <c r="I217" s="72"/>
      <c r="J217" s="72"/>
      <c r="K217" s="72"/>
      <c r="L217" s="77">
        <f>SUM(L218:L224)-SUMIF(CE218:CE224, 1, L218:L224)</f>
        <v>0.15000000000000002</v>
      </c>
    </row>
    <row r="218" spans="1:83" ht="15" x14ac:dyDescent="0.2">
      <c r="A218" s="69"/>
      <c r="B218" s="72"/>
      <c r="C218" s="69" t="s">
        <v>949</v>
      </c>
      <c r="D218" s="71" t="s">
        <v>602</v>
      </c>
      <c r="E218" s="76"/>
      <c r="F218" s="72"/>
      <c r="G218" s="72">
        <f>Source!V246</f>
        <v>1.427E-4</v>
      </c>
      <c r="H218" s="72"/>
      <c r="I218" s="72"/>
      <c r="J218" s="72"/>
      <c r="K218" s="72"/>
      <c r="L218" s="77">
        <f>SUMIF(CE219:CE224, 1, L219:L224)</f>
        <v>0.12</v>
      </c>
      <c r="CE218">
        <v>1</v>
      </c>
    </row>
    <row r="219" spans="1:83" ht="28.5" x14ac:dyDescent="0.2">
      <c r="A219" s="70"/>
      <c r="B219" s="70" t="s">
        <v>822</v>
      </c>
      <c r="C219" s="70" t="s">
        <v>824</v>
      </c>
      <c r="D219" s="71" t="s">
        <v>608</v>
      </c>
      <c r="E219" s="72">
        <v>0.01</v>
      </c>
      <c r="F219" s="72">
        <f>ROUND((0.15+1),7)</f>
        <v>1.1499999999999999</v>
      </c>
      <c r="G219" s="72">
        <f>SmtRes!CX679</f>
        <v>3.57E-5</v>
      </c>
      <c r="H219" s="74">
        <f>SmtRes!CZ679</f>
        <v>6.62</v>
      </c>
      <c r="I219" s="73">
        <f>SmtRes!AJ679</f>
        <v>1.48</v>
      </c>
      <c r="J219" s="74">
        <f>ROUND(H219*I219, 2)</f>
        <v>9.8000000000000007</v>
      </c>
      <c r="K219" s="73"/>
      <c r="L219" s="74">
        <f>SmtRes!DG679</f>
        <v>0</v>
      </c>
    </row>
    <row r="220" spans="1:83" ht="71.25" x14ac:dyDescent="0.2">
      <c r="A220" s="70"/>
      <c r="B220" s="70" t="s">
        <v>825</v>
      </c>
      <c r="C220" s="70" t="s">
        <v>827</v>
      </c>
      <c r="D220" s="71" t="s">
        <v>608</v>
      </c>
      <c r="E220" s="72">
        <v>0.01</v>
      </c>
      <c r="F220" s="72">
        <f>ROUND((0.15+1),7)</f>
        <v>1.1499999999999999</v>
      </c>
      <c r="G220" s="72">
        <f>SmtRes!CX680</f>
        <v>3.57E-5</v>
      </c>
      <c r="H220" s="74"/>
      <c r="I220" s="73"/>
      <c r="J220" s="74">
        <f>SmtRes!CZ680</f>
        <v>1587.88</v>
      </c>
      <c r="K220" s="73"/>
      <c r="L220" s="74">
        <f>SmtRes!DG680</f>
        <v>0.06</v>
      </c>
    </row>
    <row r="221" spans="1:83" ht="28.5" x14ac:dyDescent="0.2">
      <c r="A221" s="70"/>
      <c r="B221" s="70" t="s">
        <v>618</v>
      </c>
      <c r="C221" s="70" t="s">
        <v>1006</v>
      </c>
      <c r="D221" s="71" t="s">
        <v>602</v>
      </c>
      <c r="E221" s="72">
        <f>SmtRes!DO680*SmtRes!AT680</f>
        <v>0.01</v>
      </c>
      <c r="F221" s="72">
        <f>ROUND((0.15+1),7)</f>
        <v>1.1499999999999999</v>
      </c>
      <c r="G221" s="72">
        <f>ROUND(E221*F221*G213, 7)</f>
        <v>3.57E-5</v>
      </c>
      <c r="H221" s="74"/>
      <c r="I221" s="73"/>
      <c r="J221" s="74">
        <f>ROUND(SmtRes!AG680/SmtRes!DO680, 2)</f>
        <v>932.95</v>
      </c>
      <c r="K221" s="73"/>
      <c r="L221" s="74">
        <f>SmtRes!DH680</f>
        <v>0.03</v>
      </c>
      <c r="CE221">
        <v>1</v>
      </c>
    </row>
    <row r="222" spans="1:83" ht="28.5" x14ac:dyDescent="0.2">
      <c r="A222" s="70"/>
      <c r="B222" s="70" t="s">
        <v>610</v>
      </c>
      <c r="C222" s="70" t="s">
        <v>612</v>
      </c>
      <c r="D222" s="71" t="s">
        <v>608</v>
      </c>
      <c r="E222" s="72">
        <v>0.03</v>
      </c>
      <c r="F222" s="72">
        <f>ROUND((0.15+1),7)</f>
        <v>1.1499999999999999</v>
      </c>
      <c r="G222" s="72">
        <f>SmtRes!CX681</f>
        <v>1.07E-4</v>
      </c>
      <c r="H222" s="74"/>
      <c r="I222" s="73"/>
      <c r="J222" s="74">
        <f>SmtRes!CZ681</f>
        <v>641.70000000000005</v>
      </c>
      <c r="K222" s="73"/>
      <c r="L222" s="74">
        <f>SmtRes!DG681</f>
        <v>7.0000000000000007E-2</v>
      </c>
    </row>
    <row r="223" spans="1:83" ht="28.5" x14ac:dyDescent="0.2">
      <c r="A223" s="70"/>
      <c r="B223" s="70" t="s">
        <v>609</v>
      </c>
      <c r="C223" s="70" t="s">
        <v>948</v>
      </c>
      <c r="D223" s="71" t="s">
        <v>602</v>
      </c>
      <c r="E223" s="72">
        <f>SmtRes!DO681*SmtRes!AT681</f>
        <v>0.03</v>
      </c>
      <c r="F223" s="72">
        <f>ROUND((0.15+1),7)</f>
        <v>1.1499999999999999</v>
      </c>
      <c r="G223" s="72">
        <f>ROUND(E223*F223*G213, 7)</f>
        <v>1.07E-4</v>
      </c>
      <c r="H223" s="74"/>
      <c r="I223" s="73"/>
      <c r="J223" s="74">
        <f>ROUND(SmtRes!AG681/SmtRes!DO681, 2)</f>
        <v>811.79</v>
      </c>
      <c r="K223" s="73"/>
      <c r="L223" s="74">
        <f>SmtRes!DH681</f>
        <v>0.09</v>
      </c>
      <c r="CE223">
        <v>1</v>
      </c>
    </row>
    <row r="224" spans="1:83" ht="42.75" x14ac:dyDescent="0.2">
      <c r="A224" s="70"/>
      <c r="B224" s="70" t="s">
        <v>828</v>
      </c>
      <c r="C224" s="70" t="s">
        <v>830</v>
      </c>
      <c r="D224" s="71" t="s">
        <v>608</v>
      </c>
      <c r="E224" s="72">
        <v>1.1200000000000001</v>
      </c>
      <c r="F224" s="72">
        <f>ROUND((0.15+1),7)</f>
        <v>1.1499999999999999</v>
      </c>
      <c r="G224" s="72">
        <f>SmtRes!CX682</f>
        <v>3.9928000000000003E-3</v>
      </c>
      <c r="H224" s="74">
        <f>SmtRes!CZ682</f>
        <v>4.5199999999999996</v>
      </c>
      <c r="I224" s="73">
        <f>SmtRes!AJ682</f>
        <v>1.32</v>
      </c>
      <c r="J224" s="74">
        <f>ROUND(H224*I224, 2)</f>
        <v>5.97</v>
      </c>
      <c r="K224" s="73"/>
      <c r="L224" s="74">
        <f>SmtRes!DG682</f>
        <v>0.02</v>
      </c>
    </row>
    <row r="225" spans="1:82" ht="15" x14ac:dyDescent="0.2">
      <c r="A225" s="69"/>
      <c r="B225" s="72">
        <v>4</v>
      </c>
      <c r="C225" s="69" t="s">
        <v>993</v>
      </c>
      <c r="D225" s="71"/>
      <c r="E225" s="76"/>
      <c r="F225" s="72"/>
      <c r="G225" s="72"/>
      <c r="H225" s="72"/>
      <c r="I225" s="72"/>
      <c r="J225" s="72"/>
      <c r="K225" s="72"/>
      <c r="L225" s="77">
        <f>SUM(L226:L226)-SUMIF(CE226:CE226, 1, L226:L226)</f>
        <v>0.35</v>
      </c>
    </row>
    <row r="226" spans="1:82" ht="14.25" x14ac:dyDescent="0.2">
      <c r="A226" s="70"/>
      <c r="B226" s="70" t="s">
        <v>831</v>
      </c>
      <c r="C226" s="78" t="s">
        <v>833</v>
      </c>
      <c r="D226" s="79" t="s">
        <v>432</v>
      </c>
      <c r="E226" s="80">
        <v>1.3</v>
      </c>
      <c r="F226" s="80"/>
      <c r="G226" s="80">
        <f>SmtRes!CX683</f>
        <v>4.0299999999999997E-3</v>
      </c>
      <c r="H226" s="81">
        <f>SmtRes!CZ683</f>
        <v>60.6</v>
      </c>
      <c r="I226" s="82">
        <f>SmtRes!AI683</f>
        <v>1.43</v>
      </c>
      <c r="J226" s="81">
        <f>ROUND(H226*I226, 2)</f>
        <v>86.66</v>
      </c>
      <c r="K226" s="82"/>
      <c r="L226" s="81">
        <f>SmtRes!DF683</f>
        <v>0.35</v>
      </c>
    </row>
    <row r="227" spans="1:82" ht="15" x14ac:dyDescent="0.2">
      <c r="A227" s="70"/>
      <c r="B227" s="70"/>
      <c r="C227" s="84" t="s">
        <v>950</v>
      </c>
      <c r="D227" s="71"/>
      <c r="E227" s="72"/>
      <c r="F227" s="72"/>
      <c r="G227" s="72"/>
      <c r="H227" s="74"/>
      <c r="I227" s="73"/>
      <c r="J227" s="74"/>
      <c r="K227" s="73"/>
      <c r="L227" s="74">
        <f>L215+L217+L218+L225</f>
        <v>13.459999999999999</v>
      </c>
    </row>
    <row r="228" spans="1:82" ht="14.25" x14ac:dyDescent="0.2">
      <c r="A228" s="70"/>
      <c r="B228" s="70"/>
      <c r="C228" s="70" t="s">
        <v>951</v>
      </c>
      <c r="D228" s="71"/>
      <c r="E228" s="72"/>
      <c r="F228" s="72"/>
      <c r="G228" s="72"/>
      <c r="H228" s="74"/>
      <c r="I228" s="73"/>
      <c r="J228" s="74"/>
      <c r="K228" s="73"/>
      <c r="L228" s="74">
        <f>SUM(AR213:AR231)+SUM(AS213:AS231)+SUM(AT213:AT231)+SUM(AU213:AU231)+SUM(AV213:AV231)</f>
        <v>12.959999999999999</v>
      </c>
    </row>
    <row r="229" spans="1:82" ht="28.5" x14ac:dyDescent="0.2">
      <c r="A229" s="70"/>
      <c r="B229" s="70" t="s">
        <v>351</v>
      </c>
      <c r="C229" s="70" t="s">
        <v>1007</v>
      </c>
      <c r="D229" s="71" t="s">
        <v>103</v>
      </c>
      <c r="E229" s="72">
        <f>Source!BZ246</f>
        <v>94</v>
      </c>
      <c r="F229" s="72"/>
      <c r="G229" s="72">
        <f>Source!AT246</f>
        <v>94</v>
      </c>
      <c r="H229" s="74"/>
      <c r="I229" s="73"/>
      <c r="J229" s="74"/>
      <c r="K229" s="73"/>
      <c r="L229" s="74">
        <f>SUM(AZ213:AZ231)</f>
        <v>12.18</v>
      </c>
    </row>
    <row r="230" spans="1:82" ht="28.5" x14ac:dyDescent="0.2">
      <c r="A230" s="78"/>
      <c r="B230" s="78" t="s">
        <v>352</v>
      </c>
      <c r="C230" s="78" t="s">
        <v>1008</v>
      </c>
      <c r="D230" s="79" t="s">
        <v>103</v>
      </c>
      <c r="E230" s="80">
        <f>Source!CA246</f>
        <v>51</v>
      </c>
      <c r="F230" s="80"/>
      <c r="G230" s="80">
        <f>Source!AU246</f>
        <v>51</v>
      </c>
      <c r="H230" s="81"/>
      <c r="I230" s="82"/>
      <c r="J230" s="81"/>
      <c r="K230" s="82"/>
      <c r="L230" s="81">
        <f>SUM(BA213:BA231)</f>
        <v>6.61</v>
      </c>
    </row>
    <row r="231" spans="1:82" ht="15" x14ac:dyDescent="0.2">
      <c r="C231" s="86" t="s">
        <v>954</v>
      </c>
      <c r="D231" s="86"/>
      <c r="E231" s="86"/>
      <c r="F231" s="86"/>
      <c r="G231" s="86"/>
      <c r="H231" s="86"/>
      <c r="I231" s="87">
        <f>IF(E213&lt;&gt;0,K231/E213, 0)</f>
        <v>10403.225806451614</v>
      </c>
      <c r="J231" s="87"/>
      <c r="K231" s="87">
        <f>L215+L217+L225+L229+L230+L218</f>
        <v>32.25</v>
      </c>
      <c r="L231" s="87"/>
      <c r="AD231">
        <f>ROUND((Source!AT246/100)*((ROUND(SUMIF(SmtRes!AQ677:'SmtRes'!AQ683,"=1",SmtRes!AD677:'SmtRes'!AD683)*Source!I246, 2)+ROUND(SUMIF(SmtRes!AQ677:'SmtRes'!AQ683,"=1",SmtRes!AC677:'SmtRes'!AC683)*Source!I246, 2))), 2)</f>
        <v>7.76</v>
      </c>
      <c r="AE231">
        <f>ROUND((Source!AU246/100)*((ROUND(SUMIF(SmtRes!AQ677:'SmtRes'!AQ683,"=1",SmtRes!AD677:'SmtRes'!AD683)*Source!I246, 2)+ROUND(SUMIF(SmtRes!AQ677:'SmtRes'!AQ683,"=1",SmtRes!AC677:'SmtRes'!AC683)*Source!I246, 2))), 2)</f>
        <v>4.21</v>
      </c>
      <c r="AN231" s="83">
        <f>L215+L217+L225+L229+L230+L218</f>
        <v>32.25</v>
      </c>
      <c r="AO231" s="83">
        <f>L217</f>
        <v>0.15000000000000002</v>
      </c>
      <c r="AQ231" t="s">
        <v>955</v>
      </c>
      <c r="AR231" s="83">
        <f>L215</f>
        <v>12.84</v>
      </c>
      <c r="AT231" s="83">
        <f>L218</f>
        <v>0.12</v>
      </c>
      <c r="AV231" t="s">
        <v>955</v>
      </c>
      <c r="AW231" s="83">
        <f>L225</f>
        <v>0.35</v>
      </c>
      <c r="AZ231">
        <f>Source!X246</f>
        <v>12.18</v>
      </c>
      <c r="BA231">
        <f>Source!Y246</f>
        <v>6.61</v>
      </c>
      <c r="CD231">
        <v>1</v>
      </c>
    </row>
    <row r="233" spans="1:82" ht="15" x14ac:dyDescent="0.2">
      <c r="A233" s="90"/>
      <c r="B233" s="91"/>
      <c r="C233" s="92" t="s">
        <v>962</v>
      </c>
      <c r="D233" s="92"/>
      <c r="E233" s="92"/>
      <c r="F233" s="92"/>
      <c r="G233" s="92"/>
      <c r="H233" s="92"/>
      <c r="I233" s="77"/>
      <c r="J233" s="90"/>
      <c r="K233" s="93"/>
      <c r="L233" s="77">
        <f>L235+L236+L242+L246</f>
        <v>9453.0600000000013</v>
      </c>
    </row>
    <row r="234" spans="1:82" ht="14.25" x14ac:dyDescent="0.2">
      <c r="A234" s="85"/>
      <c r="B234" s="88"/>
      <c r="C234" s="94" t="s">
        <v>963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82" ht="14.25" x14ac:dyDescent="0.2">
      <c r="A235" s="85"/>
      <c r="B235" s="88"/>
      <c r="C235" s="89" t="s">
        <v>964</v>
      </c>
      <c r="D235" s="89"/>
      <c r="E235" s="89"/>
      <c r="F235" s="89"/>
      <c r="G235" s="89"/>
      <c r="H235" s="89"/>
      <c r="I235" s="74"/>
      <c r="J235" s="85"/>
      <c r="K235" s="72"/>
      <c r="L235" s="74">
        <f>SUM(AR131:AR231)</f>
        <v>4899.18</v>
      </c>
    </row>
    <row r="236" spans="1:82" ht="14.25" hidden="1" x14ac:dyDescent="0.2">
      <c r="A236" s="85"/>
      <c r="B236" s="88"/>
      <c r="C236" s="89" t="s">
        <v>965</v>
      </c>
      <c r="D236" s="89"/>
      <c r="E236" s="89"/>
      <c r="F236" s="89"/>
      <c r="G236" s="89"/>
      <c r="H236" s="89"/>
      <c r="I236" s="74"/>
      <c r="J236" s="85"/>
      <c r="K236" s="72"/>
      <c r="L236" s="74">
        <f>L238+L241+L240</f>
        <v>259.51</v>
      </c>
    </row>
    <row r="237" spans="1:82" ht="14.25" hidden="1" x14ac:dyDescent="0.2">
      <c r="A237" s="85"/>
      <c r="B237" s="88"/>
      <c r="C237" s="94" t="s">
        <v>966</v>
      </c>
      <c r="D237" s="89"/>
      <c r="E237" s="89"/>
      <c r="F237" s="89"/>
      <c r="G237" s="89"/>
      <c r="H237" s="89"/>
      <c r="I237" s="74"/>
      <c r="J237" s="85"/>
      <c r="K237" s="72"/>
      <c r="L237" s="74"/>
    </row>
    <row r="238" spans="1:82" ht="14.25" x14ac:dyDescent="0.2">
      <c r="A238" s="85"/>
      <c r="B238" s="88"/>
      <c r="C238" s="89" t="s">
        <v>965</v>
      </c>
      <c r="D238" s="89"/>
      <c r="E238" s="89"/>
      <c r="F238" s="89"/>
      <c r="G238" s="89"/>
      <c r="H238" s="89"/>
      <c r="I238" s="74"/>
      <c r="J238" s="85"/>
      <c r="K238" s="72"/>
      <c r="L238" s="74">
        <f>SUM(AO131:AO231)</f>
        <v>158.98999999999998</v>
      </c>
    </row>
    <row r="239" spans="1:82" ht="14.25" hidden="1" x14ac:dyDescent="0.2">
      <c r="A239" s="85"/>
      <c r="B239" s="88"/>
      <c r="C239" s="94" t="s">
        <v>967</v>
      </c>
      <c r="D239" s="89"/>
      <c r="E239" s="89"/>
      <c r="F239" s="89"/>
      <c r="G239" s="89"/>
      <c r="H239" s="89"/>
      <c r="I239" s="74"/>
      <c r="J239" s="85"/>
      <c r="K239" s="72"/>
      <c r="L239" s="74"/>
    </row>
    <row r="240" spans="1:82" ht="14.25" x14ac:dyDescent="0.2">
      <c r="A240" s="85"/>
      <c r="B240" s="88"/>
      <c r="C240" s="89" t="s">
        <v>986</v>
      </c>
      <c r="D240" s="89"/>
      <c r="E240" s="89"/>
      <c r="F240" s="89"/>
      <c r="G240" s="89"/>
      <c r="H240" s="89"/>
      <c r="I240" s="74"/>
      <c r="J240" s="85"/>
      <c r="K240" s="72"/>
      <c r="L240" s="74">
        <f>SUM(AT131:AT231)</f>
        <v>100.52000000000001</v>
      </c>
    </row>
    <row r="241" spans="1:12" ht="14.25" hidden="1" x14ac:dyDescent="0.2">
      <c r="A241" s="85"/>
      <c r="B241" s="88"/>
      <c r="C241" s="89" t="s">
        <v>968</v>
      </c>
      <c r="D241" s="89"/>
      <c r="E241" s="89"/>
      <c r="F241" s="89"/>
      <c r="G241" s="89"/>
      <c r="H241" s="89"/>
      <c r="I241" s="74"/>
      <c r="J241" s="85"/>
      <c r="K241" s="72"/>
      <c r="L241" s="74">
        <f>SUM(AV131:AV231)</f>
        <v>0</v>
      </c>
    </row>
    <row r="242" spans="1:12" ht="14.25" x14ac:dyDescent="0.2">
      <c r="A242" s="85"/>
      <c r="B242" s="88"/>
      <c r="C242" s="89" t="s">
        <v>969</v>
      </c>
      <c r="D242" s="89"/>
      <c r="E242" s="89"/>
      <c r="F242" s="89"/>
      <c r="G242" s="89"/>
      <c r="H242" s="89"/>
      <c r="I242" s="74"/>
      <c r="J242" s="85"/>
      <c r="K242" s="72"/>
      <c r="L242" s="74">
        <f>L244+L245</f>
        <v>4294.3700000000008</v>
      </c>
    </row>
    <row r="243" spans="1:12" ht="14.25" x14ac:dyDescent="0.2">
      <c r="A243" s="85"/>
      <c r="B243" s="88"/>
      <c r="C243" s="94" t="s">
        <v>966</v>
      </c>
      <c r="D243" s="89"/>
      <c r="E243" s="89"/>
      <c r="F243" s="89"/>
      <c r="G243" s="89"/>
      <c r="H243" s="89"/>
      <c r="I243" s="74"/>
      <c r="J243" s="85"/>
      <c r="K243" s="72"/>
      <c r="L243" s="74"/>
    </row>
    <row r="244" spans="1:12" ht="14.25" x14ac:dyDescent="0.2">
      <c r="A244" s="85"/>
      <c r="B244" s="88"/>
      <c r="C244" s="89" t="s">
        <v>970</v>
      </c>
      <c r="D244" s="89"/>
      <c r="E244" s="89"/>
      <c r="F244" s="89"/>
      <c r="G244" s="89"/>
      <c r="H244" s="89"/>
      <c r="I244" s="74"/>
      <c r="J244" s="85"/>
      <c r="K244" s="72"/>
      <c r="L244" s="74">
        <f>SUM(AW131:AW231)-SUM(BK131:BK231)</f>
        <v>4294.3700000000008</v>
      </c>
    </row>
    <row r="245" spans="1:12" ht="14.25" hidden="1" x14ac:dyDescent="0.2">
      <c r="A245" s="85"/>
      <c r="B245" s="88"/>
      <c r="C245" s="89" t="s">
        <v>971</v>
      </c>
      <c r="D245" s="89"/>
      <c r="E245" s="89"/>
      <c r="F245" s="89"/>
      <c r="G245" s="89"/>
      <c r="H245" s="89"/>
      <c r="I245" s="74"/>
      <c r="J245" s="85"/>
      <c r="K245" s="72"/>
      <c r="L245" s="74">
        <f>SUM(BC131:BC231)</f>
        <v>0</v>
      </c>
    </row>
    <row r="246" spans="1:12" ht="14.25" hidden="1" x14ac:dyDescent="0.2">
      <c r="A246" s="85"/>
      <c r="B246" s="88"/>
      <c r="C246" s="89" t="s">
        <v>972</v>
      </c>
      <c r="D246" s="89"/>
      <c r="E246" s="89"/>
      <c r="F246" s="89"/>
      <c r="G246" s="89"/>
      <c r="H246" s="89"/>
      <c r="I246" s="74"/>
      <c r="J246" s="85"/>
      <c r="K246" s="72"/>
      <c r="L246" s="74">
        <f>SUM(BB131:BB231)</f>
        <v>0</v>
      </c>
    </row>
    <row r="247" spans="1:12" ht="14.25" x14ac:dyDescent="0.2">
      <c r="A247" s="85"/>
      <c r="B247" s="88"/>
      <c r="C247" s="89" t="s">
        <v>973</v>
      </c>
      <c r="D247" s="89"/>
      <c r="E247" s="89"/>
      <c r="F247" s="89"/>
      <c r="G247" s="89"/>
      <c r="H247" s="89"/>
      <c r="I247" s="74"/>
      <c r="J247" s="85"/>
      <c r="K247" s="72"/>
      <c r="L247" s="74">
        <f>SUM(AR131:AR231)+SUM(AT131:AT231)+SUM(AV131:AV231)</f>
        <v>4999.7000000000007</v>
      </c>
    </row>
    <row r="248" spans="1:12" ht="14.25" x14ac:dyDescent="0.2">
      <c r="A248" s="85"/>
      <c r="B248" s="88"/>
      <c r="C248" s="89" t="s">
        <v>974</v>
      </c>
      <c r="D248" s="89"/>
      <c r="E248" s="89"/>
      <c r="F248" s="89"/>
      <c r="G248" s="89"/>
      <c r="H248" s="89"/>
      <c r="I248" s="74"/>
      <c r="J248" s="85"/>
      <c r="K248" s="72"/>
      <c r="L248" s="74">
        <f>SUM(AZ131:AZ231)</f>
        <v>4804.2700000000004</v>
      </c>
    </row>
    <row r="249" spans="1:12" ht="14.25" x14ac:dyDescent="0.2">
      <c r="A249" s="85"/>
      <c r="B249" s="88"/>
      <c r="C249" s="89" t="s">
        <v>975</v>
      </c>
      <c r="D249" s="89"/>
      <c r="E249" s="89"/>
      <c r="F249" s="89"/>
      <c r="G249" s="89"/>
      <c r="H249" s="89"/>
      <c r="I249" s="74"/>
      <c r="J249" s="85"/>
      <c r="K249" s="72"/>
      <c r="L249" s="74">
        <f>SUM(BA131:BA231)</f>
        <v>2487.9</v>
      </c>
    </row>
    <row r="250" spans="1:12" ht="14.25" hidden="1" x14ac:dyDescent="0.2">
      <c r="A250" s="85"/>
      <c r="B250" s="88"/>
      <c r="C250" s="89" t="s">
        <v>479</v>
      </c>
      <c r="D250" s="89"/>
      <c r="E250" s="89"/>
      <c r="F250" s="89"/>
      <c r="G250" s="89"/>
      <c r="H250" s="89"/>
      <c r="I250" s="74"/>
      <c r="J250" s="85"/>
      <c r="K250" s="72"/>
      <c r="L250" s="74">
        <f>L252+L253</f>
        <v>0</v>
      </c>
    </row>
    <row r="251" spans="1:12" ht="14.25" hidden="1" x14ac:dyDescent="0.2">
      <c r="A251" s="85"/>
      <c r="B251" s="88"/>
      <c r="C251" s="94" t="s">
        <v>963</v>
      </c>
      <c r="D251" s="89"/>
      <c r="E251" s="89"/>
      <c r="F251" s="89"/>
      <c r="G251" s="89"/>
      <c r="H251" s="89"/>
      <c r="I251" s="74"/>
      <c r="J251" s="85"/>
      <c r="K251" s="72"/>
      <c r="L251" s="74"/>
    </row>
    <row r="252" spans="1:12" ht="14.25" hidden="1" x14ac:dyDescent="0.2">
      <c r="A252" s="85"/>
      <c r="B252" s="88"/>
      <c r="C252" s="89" t="s">
        <v>976</v>
      </c>
      <c r="D252" s="89"/>
      <c r="E252" s="89"/>
      <c r="F252" s="89"/>
      <c r="G252" s="89"/>
      <c r="H252" s="89"/>
      <c r="I252" s="74"/>
      <c r="J252" s="85"/>
      <c r="K252" s="72"/>
      <c r="L252" s="74">
        <f>SUM(BK131:BK231)</f>
        <v>0</v>
      </c>
    </row>
    <row r="253" spans="1:12" ht="14.25" hidden="1" x14ac:dyDescent="0.2">
      <c r="A253" s="85"/>
      <c r="B253" s="88"/>
      <c r="C253" s="89" t="s">
        <v>977</v>
      </c>
      <c r="D253" s="89"/>
      <c r="E253" s="89"/>
      <c r="F253" s="89"/>
      <c r="G253" s="89"/>
      <c r="H253" s="89"/>
      <c r="I253" s="74"/>
      <c r="J253" s="85"/>
      <c r="K253" s="72"/>
      <c r="L253" s="74">
        <f>SUM(BD131:BD231)</f>
        <v>0</v>
      </c>
    </row>
    <row r="254" spans="1:12" ht="14.25" hidden="1" x14ac:dyDescent="0.2">
      <c r="A254" s="85"/>
      <c r="B254" s="88"/>
      <c r="C254" s="89" t="s">
        <v>978</v>
      </c>
      <c r="D254" s="89"/>
      <c r="E254" s="89"/>
      <c r="F254" s="89"/>
      <c r="G254" s="89"/>
      <c r="H254" s="89"/>
      <c r="I254" s="74"/>
      <c r="J254" s="85"/>
      <c r="K254" s="72"/>
      <c r="L254" s="74"/>
    </row>
    <row r="255" spans="1:12" ht="14.25" hidden="1" x14ac:dyDescent="0.2">
      <c r="A255" s="85"/>
      <c r="B255" s="88"/>
      <c r="C255" s="89" t="s">
        <v>978</v>
      </c>
      <c r="D255" s="89"/>
      <c r="E255" s="89"/>
      <c r="F255" s="89"/>
      <c r="G255" s="89"/>
      <c r="H255" s="89"/>
      <c r="I255" s="74"/>
      <c r="J255" s="85"/>
      <c r="K255" s="72"/>
      <c r="L255" s="74">
        <f>SUM(BQ131:BQ231)</f>
        <v>0</v>
      </c>
    </row>
    <row r="256" spans="1:12" ht="14.25" hidden="1" x14ac:dyDescent="0.2">
      <c r="A256" s="85"/>
      <c r="B256" s="88"/>
      <c r="C256" s="89" t="s">
        <v>979</v>
      </c>
      <c r="D256" s="89"/>
      <c r="E256" s="89"/>
      <c r="F256" s="89"/>
      <c r="G256" s="89"/>
      <c r="H256" s="89"/>
      <c r="I256" s="74"/>
      <c r="J256" s="85"/>
      <c r="K256" s="72"/>
      <c r="L256" s="74">
        <f>SUM(BO131:BO231)</f>
        <v>0</v>
      </c>
    </row>
    <row r="257" spans="1:82" ht="15" x14ac:dyDescent="0.2">
      <c r="A257" s="90"/>
      <c r="B257" s="91"/>
      <c r="C257" s="92" t="s">
        <v>980</v>
      </c>
      <c r="D257" s="92"/>
      <c r="E257" s="92"/>
      <c r="F257" s="92"/>
      <c r="G257" s="92"/>
      <c r="H257" s="92"/>
      <c r="I257" s="77"/>
      <c r="J257" s="90"/>
      <c r="K257" s="93"/>
      <c r="L257" s="77">
        <f>L233+L248+L249+L250+L255+L256</f>
        <v>16745.230000000003</v>
      </c>
    </row>
    <row r="258" spans="1:82" ht="14.25" x14ac:dyDescent="0.2">
      <c r="A258" s="85"/>
      <c r="B258" s="88"/>
      <c r="C258" s="94" t="s">
        <v>981</v>
      </c>
      <c r="D258" s="89"/>
      <c r="E258" s="89"/>
      <c r="F258" s="89"/>
      <c r="G258" s="89"/>
      <c r="H258" s="89"/>
      <c r="I258" s="74"/>
      <c r="J258" s="85"/>
      <c r="K258" s="72"/>
      <c r="L258" s="74"/>
    </row>
    <row r="259" spans="1:82" ht="14.25" x14ac:dyDescent="0.2">
      <c r="A259" s="85"/>
      <c r="B259" s="88"/>
      <c r="C259" s="89" t="s">
        <v>982</v>
      </c>
      <c r="D259" s="89"/>
      <c r="E259" s="89"/>
      <c r="F259" s="89"/>
      <c r="G259" s="89"/>
      <c r="H259" s="89"/>
      <c r="I259" s="74"/>
      <c r="J259" s="85"/>
      <c r="K259" s="72"/>
      <c r="L259" s="74">
        <f>SUM(AX131:AX231)</f>
        <v>3291.45</v>
      </c>
    </row>
    <row r="260" spans="1:82" ht="14.25" hidden="1" x14ac:dyDescent="0.2">
      <c r="A260" s="85"/>
      <c r="B260" s="88"/>
      <c r="C260" s="89" t="s">
        <v>983</v>
      </c>
      <c r="D260" s="89"/>
      <c r="E260" s="89"/>
      <c r="F260" s="89"/>
      <c r="G260" s="89"/>
      <c r="H260" s="89"/>
      <c r="I260" s="74"/>
      <c r="J260" s="85"/>
      <c r="K260" s="72"/>
      <c r="L260" s="74">
        <f>SUM(AY131:AY231)</f>
        <v>0</v>
      </c>
    </row>
    <row r="261" spans="1:82" ht="14.25" x14ac:dyDescent="0.2">
      <c r="A261" s="85"/>
      <c r="B261" s="88"/>
      <c r="C261" s="89" t="s">
        <v>984</v>
      </c>
      <c r="D261" s="89"/>
      <c r="E261" s="89"/>
      <c r="F261" s="95"/>
      <c r="G261" s="76">
        <f>Source!F271</f>
        <v>6.3281292000000002</v>
      </c>
      <c r="H261" s="85"/>
      <c r="I261" s="85"/>
      <c r="J261" s="85"/>
      <c r="K261" s="85"/>
      <c r="L261" s="85"/>
    </row>
    <row r="262" spans="1:82" ht="14.25" x14ac:dyDescent="0.2">
      <c r="A262" s="85"/>
      <c r="B262" s="88"/>
      <c r="C262" s="89" t="s">
        <v>985</v>
      </c>
      <c r="D262" s="89"/>
      <c r="E262" s="89"/>
      <c r="F262" s="95"/>
      <c r="G262" s="76">
        <f>Source!F272</f>
        <v>0.10571270000000001</v>
      </c>
      <c r="H262" s="85"/>
      <c r="I262" s="85"/>
      <c r="J262" s="85"/>
      <c r="K262" s="85"/>
      <c r="L262" s="85"/>
    </row>
    <row r="265" spans="1:82" ht="16.5" x14ac:dyDescent="0.2">
      <c r="A265" s="67" t="s">
        <v>1009</v>
      </c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7"/>
    </row>
    <row r="266" spans="1:82" ht="42.75" x14ac:dyDescent="0.2">
      <c r="A266" s="96" t="s">
        <v>376</v>
      </c>
      <c r="B266" s="78" t="str">
        <f>Source!F330</f>
        <v>с-ф</v>
      </c>
      <c r="C266" s="78" t="s">
        <v>1010</v>
      </c>
      <c r="D266" s="79" t="str">
        <f>Source!H330</f>
        <v>шт.</v>
      </c>
      <c r="E266" s="80">
        <f>Source!K330</f>
        <v>8</v>
      </c>
      <c r="F266" s="80"/>
      <c r="G266" s="80">
        <f>Source!I330</f>
        <v>8</v>
      </c>
      <c r="H266" s="81"/>
      <c r="I266" s="82"/>
      <c r="J266" s="81">
        <f>Source!AL330</f>
        <v>472.77</v>
      </c>
      <c r="K266" s="82"/>
      <c r="L266" s="81">
        <f>Source!HG330</f>
        <v>3782.16</v>
      </c>
    </row>
    <row r="267" spans="1:82" ht="15" x14ac:dyDescent="0.2">
      <c r="C267" s="86" t="s">
        <v>954</v>
      </c>
      <c r="D267" s="86"/>
      <c r="E267" s="86"/>
      <c r="F267" s="86"/>
      <c r="G267" s="86"/>
      <c r="H267" s="86"/>
      <c r="I267" s="87">
        <f>IF(E266&lt;&gt;0,K267/E266, 0)</f>
        <v>472.77</v>
      </c>
      <c r="J267" s="87"/>
      <c r="K267" s="87">
        <f>L266</f>
        <v>3782.16</v>
      </c>
      <c r="L267" s="87"/>
      <c r="AD267">
        <f>ROUND((Source!AT330/100)*((ROUND(ROUND(Source!AO330,2)*Source!I330, 2)+ROUND(ROUND(Source!AN330,2)*Source!I330, 2))), 2)</f>
        <v>0</v>
      </c>
      <c r="AE267">
        <f>ROUND((Source!AU330/100)*((ROUND(ROUND(Source!AO330,2)*Source!I330, 2)+ROUND(ROUND(Source!AN330,2)*Source!I330, 2))), 2)</f>
        <v>0</v>
      </c>
      <c r="AN267" s="83">
        <f>L266</f>
        <v>3782.16</v>
      </c>
      <c r="AO267">
        <f>0</f>
        <v>0</v>
      </c>
      <c r="AQ267" t="s">
        <v>955</v>
      </c>
      <c r="AR267">
        <f>0</f>
        <v>0</v>
      </c>
      <c r="AT267">
        <f>0</f>
        <v>0</v>
      </c>
      <c r="AV267" t="s">
        <v>955</v>
      </c>
      <c r="AW267" s="83">
        <f>L266</f>
        <v>3782.16</v>
      </c>
      <c r="AX267" s="83">
        <f>L266</f>
        <v>3782.16</v>
      </c>
      <c r="AZ267">
        <f>Source!X330</f>
        <v>0</v>
      </c>
      <c r="BA267">
        <f>Source!Y330</f>
        <v>0</v>
      </c>
      <c r="CD267">
        <v>1</v>
      </c>
    </row>
    <row r="268" spans="1:82" ht="42.75" x14ac:dyDescent="0.2">
      <c r="A268" s="96" t="s">
        <v>379</v>
      </c>
      <c r="B268" s="78" t="str">
        <f>Source!F332</f>
        <v>с-ф</v>
      </c>
      <c r="C268" s="78" t="s">
        <v>1011</v>
      </c>
      <c r="D268" s="79" t="str">
        <f>Source!H332</f>
        <v>м</v>
      </c>
      <c r="E268" s="80">
        <f>Source!K332</f>
        <v>22</v>
      </c>
      <c r="F268" s="80"/>
      <c r="G268" s="80">
        <f>Source!I332</f>
        <v>22</v>
      </c>
      <c r="H268" s="81"/>
      <c r="I268" s="82"/>
      <c r="J268" s="81">
        <f>Source!AL332</f>
        <v>165.16</v>
      </c>
      <c r="K268" s="82"/>
      <c r="L268" s="81">
        <f>Source!HG332</f>
        <v>3633.52</v>
      </c>
    </row>
    <row r="269" spans="1:82" ht="15" x14ac:dyDescent="0.2">
      <c r="C269" s="86" t="s">
        <v>954</v>
      </c>
      <c r="D269" s="86"/>
      <c r="E269" s="86"/>
      <c r="F269" s="86"/>
      <c r="G269" s="86"/>
      <c r="H269" s="86"/>
      <c r="I269" s="87">
        <f>IF(E268&lt;&gt;0,K269/E268, 0)</f>
        <v>165.16</v>
      </c>
      <c r="J269" s="87"/>
      <c r="K269" s="87">
        <f>L268</f>
        <v>3633.52</v>
      </c>
      <c r="L269" s="87"/>
      <c r="AD269">
        <f>ROUND((Source!AT332/100)*((ROUND(ROUND(Source!AO332,2)*Source!I332, 2)+ROUND(ROUND(Source!AN332,2)*Source!I332, 2))), 2)</f>
        <v>0</v>
      </c>
      <c r="AE269">
        <f>ROUND((Source!AU332/100)*((ROUND(ROUND(Source!AO332,2)*Source!I332, 2)+ROUND(ROUND(Source!AN332,2)*Source!I332, 2))), 2)</f>
        <v>0</v>
      </c>
      <c r="AN269" s="83">
        <f>L268</f>
        <v>3633.52</v>
      </c>
      <c r="AO269">
        <f>0</f>
        <v>0</v>
      </c>
      <c r="AQ269" t="s">
        <v>955</v>
      </c>
      <c r="AR269">
        <f>0</f>
        <v>0</v>
      </c>
      <c r="AT269">
        <f>0</f>
        <v>0</v>
      </c>
      <c r="AV269" t="s">
        <v>955</v>
      </c>
      <c r="AW269" s="83">
        <f>L268</f>
        <v>3633.52</v>
      </c>
      <c r="AX269" s="83">
        <f>L268</f>
        <v>3633.52</v>
      </c>
      <c r="AZ269">
        <f>Source!X332</f>
        <v>0</v>
      </c>
      <c r="BA269">
        <f>Source!Y332</f>
        <v>0</v>
      </c>
      <c r="CD269">
        <v>1</v>
      </c>
    </row>
    <row r="270" spans="1:82" ht="42.75" x14ac:dyDescent="0.2">
      <c r="A270" s="96" t="s">
        <v>382</v>
      </c>
      <c r="B270" s="78" t="str">
        <f>Source!F334</f>
        <v>с-ф</v>
      </c>
      <c r="C270" s="78" t="s">
        <v>1012</v>
      </c>
      <c r="D270" s="79" t="str">
        <f>Source!H334</f>
        <v>шт.</v>
      </c>
      <c r="E270" s="80">
        <f>Source!K334</f>
        <v>14</v>
      </c>
      <c r="F270" s="80"/>
      <c r="G270" s="80">
        <f>Source!I334</f>
        <v>14</v>
      </c>
      <c r="H270" s="81"/>
      <c r="I270" s="82"/>
      <c r="J270" s="81">
        <f>Source!AL334</f>
        <v>35.299999999999997</v>
      </c>
      <c r="K270" s="82"/>
      <c r="L270" s="81">
        <f>Source!HG334</f>
        <v>494.2</v>
      </c>
    </row>
    <row r="271" spans="1:82" ht="15" x14ac:dyDescent="0.2">
      <c r="C271" s="86" t="s">
        <v>954</v>
      </c>
      <c r="D271" s="86"/>
      <c r="E271" s="86"/>
      <c r="F271" s="86"/>
      <c r="G271" s="86"/>
      <c r="H271" s="86"/>
      <c r="I271" s="87">
        <f>IF(E270&lt;&gt;0,K271/E270, 0)</f>
        <v>35.299999999999997</v>
      </c>
      <c r="J271" s="87"/>
      <c r="K271" s="87">
        <f>L270</f>
        <v>494.2</v>
      </c>
      <c r="L271" s="87"/>
      <c r="AD271">
        <f>ROUND((Source!AT334/100)*((ROUND(ROUND(Source!AO334,2)*Source!I334, 2)+ROUND(ROUND(Source!AN334,2)*Source!I334, 2))), 2)</f>
        <v>0</v>
      </c>
      <c r="AE271">
        <f>ROUND((Source!AU334/100)*((ROUND(ROUND(Source!AO334,2)*Source!I334, 2)+ROUND(ROUND(Source!AN334,2)*Source!I334, 2))), 2)</f>
        <v>0</v>
      </c>
      <c r="AN271" s="83">
        <f>L270</f>
        <v>494.2</v>
      </c>
      <c r="AO271">
        <f>0</f>
        <v>0</v>
      </c>
      <c r="AQ271" t="s">
        <v>955</v>
      </c>
      <c r="AR271">
        <f>0</f>
        <v>0</v>
      </c>
      <c r="AT271">
        <f>0</f>
        <v>0</v>
      </c>
      <c r="AV271" t="s">
        <v>955</v>
      </c>
      <c r="AW271" s="83">
        <f>L270</f>
        <v>494.2</v>
      </c>
      <c r="AX271" s="83">
        <f>L270</f>
        <v>494.2</v>
      </c>
      <c r="AZ271">
        <f>Source!X334</f>
        <v>0</v>
      </c>
      <c r="BA271">
        <f>Source!Y334</f>
        <v>0</v>
      </c>
      <c r="CD271">
        <v>1</v>
      </c>
    </row>
    <row r="272" spans="1:82" ht="42.75" x14ac:dyDescent="0.2">
      <c r="A272" s="96" t="s">
        <v>385</v>
      </c>
      <c r="B272" s="78" t="str">
        <f>Source!F336</f>
        <v>с-ф</v>
      </c>
      <c r="C272" s="78" t="s">
        <v>1013</v>
      </c>
      <c r="D272" s="79" t="str">
        <f>Source!H336</f>
        <v>шт.</v>
      </c>
      <c r="E272" s="80">
        <f>Source!K336</f>
        <v>8</v>
      </c>
      <c r="F272" s="80"/>
      <c r="G272" s="80">
        <f>Source!I336</f>
        <v>8</v>
      </c>
      <c r="H272" s="81"/>
      <c r="I272" s="82"/>
      <c r="J272" s="81">
        <f>Source!AL336</f>
        <v>47.91</v>
      </c>
      <c r="K272" s="82"/>
      <c r="L272" s="81">
        <f>Source!HG336</f>
        <v>383.28</v>
      </c>
    </row>
    <row r="273" spans="1:82" ht="15" x14ac:dyDescent="0.2">
      <c r="C273" s="86" t="s">
        <v>954</v>
      </c>
      <c r="D273" s="86"/>
      <c r="E273" s="86"/>
      <c r="F273" s="86"/>
      <c r="G273" s="86"/>
      <c r="H273" s="86"/>
      <c r="I273" s="87">
        <f>IF(E272&lt;&gt;0,K273/E272, 0)</f>
        <v>47.91</v>
      </c>
      <c r="J273" s="87"/>
      <c r="K273" s="87">
        <f>L272</f>
        <v>383.28</v>
      </c>
      <c r="L273" s="87"/>
      <c r="AD273">
        <f>ROUND((Source!AT336/100)*((ROUND(ROUND(Source!AO336,2)*Source!I336, 2)+ROUND(ROUND(Source!AN336,2)*Source!I336, 2))), 2)</f>
        <v>0</v>
      </c>
      <c r="AE273">
        <f>ROUND((Source!AU336/100)*((ROUND(ROUND(Source!AO336,2)*Source!I336, 2)+ROUND(ROUND(Source!AN336,2)*Source!I336, 2))), 2)</f>
        <v>0</v>
      </c>
      <c r="AN273" s="83">
        <f>L272</f>
        <v>383.28</v>
      </c>
      <c r="AO273">
        <f>0</f>
        <v>0</v>
      </c>
      <c r="AQ273" t="s">
        <v>955</v>
      </c>
      <c r="AR273">
        <f>0</f>
        <v>0</v>
      </c>
      <c r="AT273">
        <f>0</f>
        <v>0</v>
      </c>
      <c r="AV273" t="s">
        <v>955</v>
      </c>
      <c r="AW273" s="83">
        <f>L272</f>
        <v>383.28</v>
      </c>
      <c r="AX273" s="83">
        <f>L272</f>
        <v>383.28</v>
      </c>
      <c r="AZ273">
        <f>Source!X336</f>
        <v>0</v>
      </c>
      <c r="BA273">
        <f>Source!Y336</f>
        <v>0</v>
      </c>
      <c r="CD273">
        <v>1</v>
      </c>
    </row>
    <row r="274" spans="1:82" ht="42.75" x14ac:dyDescent="0.2">
      <c r="A274" s="96" t="s">
        <v>388</v>
      </c>
      <c r="B274" s="78" t="str">
        <f>Source!F338</f>
        <v>с-ф</v>
      </c>
      <c r="C274" s="78" t="s">
        <v>1014</v>
      </c>
      <c r="D274" s="79" t="str">
        <f>Source!H338</f>
        <v>шт.</v>
      </c>
      <c r="E274" s="80">
        <f>Source!K338</f>
        <v>4</v>
      </c>
      <c r="F274" s="80"/>
      <c r="G274" s="80">
        <f>Source!I338</f>
        <v>4</v>
      </c>
      <c r="H274" s="81"/>
      <c r="I274" s="82"/>
      <c r="J274" s="81">
        <f>Source!AL338</f>
        <v>433.68</v>
      </c>
      <c r="K274" s="82"/>
      <c r="L274" s="81">
        <f>Source!HG338</f>
        <v>1734.72</v>
      </c>
    </row>
    <row r="275" spans="1:82" ht="15" x14ac:dyDescent="0.2">
      <c r="C275" s="86" t="s">
        <v>954</v>
      </c>
      <c r="D275" s="86"/>
      <c r="E275" s="86"/>
      <c r="F275" s="86"/>
      <c r="G275" s="86"/>
      <c r="H275" s="86"/>
      <c r="I275" s="87">
        <f>IF(E274&lt;&gt;0,K275/E274, 0)</f>
        <v>433.68</v>
      </c>
      <c r="J275" s="87"/>
      <c r="K275" s="87">
        <f>L274</f>
        <v>1734.72</v>
      </c>
      <c r="L275" s="87"/>
      <c r="AD275">
        <f>ROUND((Source!AT338/100)*((ROUND(ROUND(Source!AO338,2)*Source!I338, 2)+ROUND(ROUND(Source!AN338,2)*Source!I338, 2))), 2)</f>
        <v>0</v>
      </c>
      <c r="AE275">
        <f>ROUND((Source!AU338/100)*((ROUND(ROUND(Source!AO338,2)*Source!I338, 2)+ROUND(ROUND(Source!AN338,2)*Source!I338, 2))), 2)</f>
        <v>0</v>
      </c>
      <c r="AN275" s="83">
        <f>L274</f>
        <v>1734.72</v>
      </c>
      <c r="AO275">
        <f>0</f>
        <v>0</v>
      </c>
      <c r="AQ275" t="s">
        <v>955</v>
      </c>
      <c r="AR275">
        <f>0</f>
        <v>0</v>
      </c>
      <c r="AT275">
        <f>0</f>
        <v>0</v>
      </c>
      <c r="AV275" t="s">
        <v>955</v>
      </c>
      <c r="AW275" s="83">
        <f>L274</f>
        <v>1734.72</v>
      </c>
      <c r="AX275" s="83">
        <f>L274</f>
        <v>1734.72</v>
      </c>
      <c r="AZ275">
        <f>Source!X338</f>
        <v>0</v>
      </c>
      <c r="BA275">
        <f>Source!Y338</f>
        <v>0</v>
      </c>
      <c r="CD275">
        <v>1</v>
      </c>
    </row>
    <row r="276" spans="1:82" ht="42.75" x14ac:dyDescent="0.2">
      <c r="A276" s="96" t="s">
        <v>391</v>
      </c>
      <c r="B276" s="78" t="str">
        <f>Source!F340</f>
        <v>с-ф</v>
      </c>
      <c r="C276" s="78" t="s">
        <v>1015</v>
      </c>
      <c r="D276" s="79" t="str">
        <f>Source!H340</f>
        <v>шт.</v>
      </c>
      <c r="E276" s="80">
        <f>Source!K340</f>
        <v>4</v>
      </c>
      <c r="F276" s="80"/>
      <c r="G276" s="80">
        <f>Source!I340</f>
        <v>4</v>
      </c>
      <c r="H276" s="81"/>
      <c r="I276" s="82"/>
      <c r="J276" s="81">
        <f>Source!AL340</f>
        <v>1272.06</v>
      </c>
      <c r="K276" s="82"/>
      <c r="L276" s="81">
        <f>Source!HG340</f>
        <v>5088.24</v>
      </c>
    </row>
    <row r="277" spans="1:82" ht="15" x14ac:dyDescent="0.2">
      <c r="C277" s="86" t="s">
        <v>954</v>
      </c>
      <c r="D277" s="86"/>
      <c r="E277" s="86"/>
      <c r="F277" s="86"/>
      <c r="G277" s="86"/>
      <c r="H277" s="86"/>
      <c r="I277" s="87">
        <f>IF(E276&lt;&gt;0,K277/E276, 0)</f>
        <v>1272.06</v>
      </c>
      <c r="J277" s="87"/>
      <c r="K277" s="87">
        <f>L276</f>
        <v>5088.24</v>
      </c>
      <c r="L277" s="87"/>
      <c r="AD277">
        <f>ROUND((Source!AT340/100)*((ROUND(ROUND(Source!AO340,2)*Source!I340, 2)+ROUND(ROUND(Source!AN340,2)*Source!I340, 2))), 2)</f>
        <v>0</v>
      </c>
      <c r="AE277">
        <f>ROUND((Source!AU340/100)*((ROUND(ROUND(Source!AO340,2)*Source!I340, 2)+ROUND(ROUND(Source!AN340,2)*Source!I340, 2))), 2)</f>
        <v>0</v>
      </c>
      <c r="AN277" s="83">
        <f>L276</f>
        <v>5088.24</v>
      </c>
      <c r="AO277">
        <f>0</f>
        <v>0</v>
      </c>
      <c r="AQ277" t="s">
        <v>955</v>
      </c>
      <c r="AR277">
        <f>0</f>
        <v>0</v>
      </c>
      <c r="AT277">
        <f>0</f>
        <v>0</v>
      </c>
      <c r="AV277" t="s">
        <v>955</v>
      </c>
      <c r="AW277" s="83">
        <f>L276</f>
        <v>5088.24</v>
      </c>
      <c r="AX277" s="83">
        <f>L276</f>
        <v>5088.24</v>
      </c>
      <c r="AZ277">
        <f>Source!X340</f>
        <v>0</v>
      </c>
      <c r="BA277">
        <f>Source!Y340</f>
        <v>0</v>
      </c>
      <c r="CD277">
        <v>1</v>
      </c>
    </row>
    <row r="278" spans="1:82" ht="57" x14ac:dyDescent="0.2">
      <c r="A278" s="96" t="s">
        <v>398</v>
      </c>
      <c r="B278" s="78" t="str">
        <f>Source!F346</f>
        <v>с-ф</v>
      </c>
      <c r="C278" s="78" t="s">
        <v>1016</v>
      </c>
      <c r="D278" s="79" t="str">
        <f>Source!H346</f>
        <v>шт.</v>
      </c>
      <c r="E278" s="80">
        <f>Source!K346</f>
        <v>2</v>
      </c>
      <c r="F278" s="80"/>
      <c r="G278" s="80">
        <f>Source!I346</f>
        <v>2</v>
      </c>
      <c r="H278" s="81"/>
      <c r="I278" s="82"/>
      <c r="J278" s="81">
        <f>Source!AL346</f>
        <v>829.56</v>
      </c>
      <c r="K278" s="82"/>
      <c r="L278" s="81">
        <f>Source!HG346</f>
        <v>1659.12</v>
      </c>
    </row>
    <row r="279" spans="1:82" ht="15" x14ac:dyDescent="0.2">
      <c r="C279" s="86" t="s">
        <v>954</v>
      </c>
      <c r="D279" s="86"/>
      <c r="E279" s="86"/>
      <c r="F279" s="86"/>
      <c r="G279" s="86"/>
      <c r="H279" s="86"/>
      <c r="I279" s="87">
        <f>IF(E278&lt;&gt;0,K279/E278, 0)</f>
        <v>829.56</v>
      </c>
      <c r="J279" s="87"/>
      <c r="K279" s="87">
        <f>L278</f>
        <v>1659.12</v>
      </c>
      <c r="L279" s="87"/>
      <c r="AD279">
        <f>ROUND((Source!AT346/100)*((ROUND(ROUND(Source!AO346,2)*Source!I346, 2)+ROUND(ROUND(Source!AN346,2)*Source!I346, 2))), 2)</f>
        <v>0</v>
      </c>
      <c r="AE279">
        <f>ROUND((Source!AU346/100)*((ROUND(ROUND(Source!AO346,2)*Source!I346, 2)+ROUND(ROUND(Source!AN346,2)*Source!I346, 2))), 2)</f>
        <v>0</v>
      </c>
      <c r="AN279" s="83">
        <f>L278</f>
        <v>1659.12</v>
      </c>
      <c r="AO279">
        <f>0</f>
        <v>0</v>
      </c>
      <c r="AQ279" t="s">
        <v>955</v>
      </c>
      <c r="AR279">
        <f>0</f>
        <v>0</v>
      </c>
      <c r="AT279">
        <f>0</f>
        <v>0</v>
      </c>
      <c r="AV279" t="s">
        <v>955</v>
      </c>
      <c r="AW279" s="83">
        <f>L278</f>
        <v>1659.12</v>
      </c>
      <c r="AX279" s="83">
        <f>L278</f>
        <v>1659.12</v>
      </c>
      <c r="AZ279">
        <f>Source!X346</f>
        <v>0</v>
      </c>
      <c r="BA279">
        <f>Source!Y346</f>
        <v>0</v>
      </c>
      <c r="CD279">
        <v>1</v>
      </c>
    </row>
    <row r="280" spans="1:82" ht="42.75" x14ac:dyDescent="0.2">
      <c r="A280" s="96" t="s">
        <v>401</v>
      </c>
      <c r="B280" s="78" t="str">
        <f>Source!F348</f>
        <v>с-ф</v>
      </c>
      <c r="C280" s="78" t="s">
        <v>1017</v>
      </c>
      <c r="D280" s="79" t="str">
        <f>Source!H348</f>
        <v>шт.</v>
      </c>
      <c r="E280" s="80">
        <f>Source!K348</f>
        <v>6</v>
      </c>
      <c r="F280" s="80"/>
      <c r="G280" s="80">
        <f>Source!I348</f>
        <v>6</v>
      </c>
      <c r="H280" s="81"/>
      <c r="I280" s="82"/>
      <c r="J280" s="81">
        <f>Source!AL348</f>
        <v>550.92999999999995</v>
      </c>
      <c r="K280" s="82"/>
      <c r="L280" s="81">
        <f>Source!HG348</f>
        <v>3305.58</v>
      </c>
    </row>
    <row r="281" spans="1:82" ht="15" x14ac:dyDescent="0.2">
      <c r="C281" s="86" t="s">
        <v>954</v>
      </c>
      <c r="D281" s="86"/>
      <c r="E281" s="86"/>
      <c r="F281" s="86"/>
      <c r="G281" s="86"/>
      <c r="H281" s="86"/>
      <c r="I281" s="87">
        <f>IF(E280&lt;&gt;0,K281/E280, 0)</f>
        <v>550.92999999999995</v>
      </c>
      <c r="J281" s="87"/>
      <c r="K281" s="87">
        <f>L280</f>
        <v>3305.58</v>
      </c>
      <c r="L281" s="87"/>
      <c r="AD281">
        <f>ROUND((Source!AT348/100)*((ROUND(ROUND(Source!AO348,2)*Source!I348, 2)+ROUND(ROUND(Source!AN348,2)*Source!I348, 2))), 2)</f>
        <v>0</v>
      </c>
      <c r="AE281">
        <f>ROUND((Source!AU348/100)*((ROUND(ROUND(Source!AO348,2)*Source!I348, 2)+ROUND(ROUND(Source!AN348,2)*Source!I348, 2))), 2)</f>
        <v>0</v>
      </c>
      <c r="AN281" s="83">
        <f>L280</f>
        <v>3305.58</v>
      </c>
      <c r="AO281">
        <f>0</f>
        <v>0</v>
      </c>
      <c r="AQ281" t="s">
        <v>955</v>
      </c>
      <c r="AR281">
        <f>0</f>
        <v>0</v>
      </c>
      <c r="AT281">
        <f>0</f>
        <v>0</v>
      </c>
      <c r="AV281" t="s">
        <v>955</v>
      </c>
      <c r="AW281" s="83">
        <f>L280</f>
        <v>3305.58</v>
      </c>
      <c r="AX281" s="83">
        <f>L280</f>
        <v>3305.58</v>
      </c>
      <c r="AZ281">
        <f>Source!X348</f>
        <v>0</v>
      </c>
      <c r="BA281">
        <f>Source!Y348</f>
        <v>0</v>
      </c>
      <c r="CD281">
        <v>1</v>
      </c>
    </row>
    <row r="282" spans="1:82" ht="42.75" x14ac:dyDescent="0.2">
      <c r="A282" s="96" t="s">
        <v>404</v>
      </c>
      <c r="B282" s="78" t="str">
        <f>Source!F350</f>
        <v>с-ф</v>
      </c>
      <c r="C282" s="78" t="s">
        <v>1018</v>
      </c>
      <c r="D282" s="79" t="str">
        <f>Source!H350</f>
        <v>шт.</v>
      </c>
      <c r="E282" s="80">
        <f>Source!K350</f>
        <v>4</v>
      </c>
      <c r="F282" s="80"/>
      <c r="G282" s="80">
        <f>Source!I350</f>
        <v>4</v>
      </c>
      <c r="H282" s="81"/>
      <c r="I282" s="82"/>
      <c r="J282" s="81">
        <f>Source!AL350</f>
        <v>127.42</v>
      </c>
      <c r="K282" s="82"/>
      <c r="L282" s="81">
        <f>Source!HG350</f>
        <v>509.68</v>
      </c>
    </row>
    <row r="283" spans="1:82" ht="15" x14ac:dyDescent="0.2">
      <c r="C283" s="86" t="s">
        <v>954</v>
      </c>
      <c r="D283" s="86"/>
      <c r="E283" s="86"/>
      <c r="F283" s="86"/>
      <c r="G283" s="86"/>
      <c r="H283" s="86"/>
      <c r="I283" s="87">
        <f>IF(E282&lt;&gt;0,K283/E282, 0)</f>
        <v>127.42</v>
      </c>
      <c r="J283" s="87"/>
      <c r="K283" s="87">
        <f>L282</f>
        <v>509.68</v>
      </c>
      <c r="L283" s="87"/>
      <c r="AD283">
        <f>ROUND((Source!AT350/100)*((ROUND(ROUND(Source!AO350,2)*Source!I350, 2)+ROUND(ROUND(Source!AN350,2)*Source!I350, 2))), 2)</f>
        <v>0</v>
      </c>
      <c r="AE283">
        <f>ROUND((Source!AU350/100)*((ROUND(ROUND(Source!AO350,2)*Source!I350, 2)+ROUND(ROUND(Source!AN350,2)*Source!I350, 2))), 2)</f>
        <v>0</v>
      </c>
      <c r="AN283" s="83">
        <f>L282</f>
        <v>509.68</v>
      </c>
      <c r="AO283">
        <f>0</f>
        <v>0</v>
      </c>
      <c r="AQ283" t="s">
        <v>955</v>
      </c>
      <c r="AR283">
        <f>0</f>
        <v>0</v>
      </c>
      <c r="AT283">
        <f>0</f>
        <v>0</v>
      </c>
      <c r="AV283" t="s">
        <v>955</v>
      </c>
      <c r="AW283" s="83">
        <f>L282</f>
        <v>509.68</v>
      </c>
      <c r="AX283" s="83">
        <f>L282</f>
        <v>509.68</v>
      </c>
      <c r="AZ283">
        <f>Source!X350</f>
        <v>0</v>
      </c>
      <c r="BA283">
        <f>Source!Y350</f>
        <v>0</v>
      </c>
      <c r="CD283">
        <v>1</v>
      </c>
    </row>
    <row r="284" spans="1:82" ht="42.75" x14ac:dyDescent="0.2">
      <c r="A284" s="96" t="s">
        <v>407</v>
      </c>
      <c r="B284" s="78" t="str">
        <f>Source!F352</f>
        <v>с-ф</v>
      </c>
      <c r="C284" s="78" t="s">
        <v>1019</v>
      </c>
      <c r="D284" s="79" t="str">
        <f>Source!H352</f>
        <v>шт.</v>
      </c>
      <c r="E284" s="80">
        <f>Source!K352</f>
        <v>4</v>
      </c>
      <c r="F284" s="80"/>
      <c r="G284" s="80">
        <f>Source!I352</f>
        <v>4</v>
      </c>
      <c r="H284" s="81"/>
      <c r="I284" s="82"/>
      <c r="J284" s="81">
        <f>Source!AL352</f>
        <v>78.95</v>
      </c>
      <c r="K284" s="82"/>
      <c r="L284" s="81">
        <f>Source!HG352</f>
        <v>315.8</v>
      </c>
    </row>
    <row r="285" spans="1:82" ht="15" x14ac:dyDescent="0.2">
      <c r="C285" s="86" t="s">
        <v>954</v>
      </c>
      <c r="D285" s="86"/>
      <c r="E285" s="86"/>
      <c r="F285" s="86"/>
      <c r="G285" s="86"/>
      <c r="H285" s="86"/>
      <c r="I285" s="87">
        <f>IF(E284&lt;&gt;0,K285/E284, 0)</f>
        <v>78.95</v>
      </c>
      <c r="J285" s="87"/>
      <c r="K285" s="87">
        <f>L284</f>
        <v>315.8</v>
      </c>
      <c r="L285" s="87"/>
      <c r="AD285">
        <f>ROUND((Source!AT352/100)*((ROUND(ROUND(Source!AO352,2)*Source!I352, 2)+ROUND(ROUND(Source!AN352,2)*Source!I352, 2))), 2)</f>
        <v>0</v>
      </c>
      <c r="AE285">
        <f>ROUND((Source!AU352/100)*((ROUND(ROUND(Source!AO352,2)*Source!I352, 2)+ROUND(ROUND(Source!AN352,2)*Source!I352, 2))), 2)</f>
        <v>0</v>
      </c>
      <c r="AN285" s="83">
        <f>L284</f>
        <v>315.8</v>
      </c>
      <c r="AO285">
        <f>0</f>
        <v>0</v>
      </c>
      <c r="AQ285" t="s">
        <v>955</v>
      </c>
      <c r="AR285">
        <f>0</f>
        <v>0</v>
      </c>
      <c r="AT285">
        <f>0</f>
        <v>0</v>
      </c>
      <c r="AV285" t="s">
        <v>955</v>
      </c>
      <c r="AW285" s="83">
        <f>L284</f>
        <v>315.8</v>
      </c>
      <c r="AX285" s="83">
        <f>L284</f>
        <v>315.8</v>
      </c>
      <c r="AZ285">
        <f>Source!X352</f>
        <v>0</v>
      </c>
      <c r="BA285">
        <f>Source!Y352</f>
        <v>0</v>
      </c>
      <c r="CD285">
        <v>1</v>
      </c>
    </row>
    <row r="286" spans="1:82" ht="42.75" x14ac:dyDescent="0.2">
      <c r="A286" s="96" t="s">
        <v>413</v>
      </c>
      <c r="B286" s="78" t="str">
        <f>Source!F356</f>
        <v>с-ф</v>
      </c>
      <c r="C286" s="78" t="s">
        <v>1020</v>
      </c>
      <c r="D286" s="79" t="str">
        <f>Source!H356</f>
        <v>шт.</v>
      </c>
      <c r="E286" s="80">
        <f>Source!K356</f>
        <v>7</v>
      </c>
      <c r="F286" s="80"/>
      <c r="G286" s="80">
        <f>Source!I356</f>
        <v>7</v>
      </c>
      <c r="H286" s="81"/>
      <c r="I286" s="82"/>
      <c r="J286" s="81">
        <f>Source!AL356</f>
        <v>15.13</v>
      </c>
      <c r="K286" s="82"/>
      <c r="L286" s="81">
        <f>Source!HG356</f>
        <v>105.91</v>
      </c>
    </row>
    <row r="287" spans="1:82" ht="15" x14ac:dyDescent="0.2">
      <c r="C287" s="86" t="s">
        <v>954</v>
      </c>
      <c r="D287" s="86"/>
      <c r="E287" s="86"/>
      <c r="F287" s="86"/>
      <c r="G287" s="86"/>
      <c r="H287" s="86"/>
      <c r="I287" s="87">
        <f>IF(E286&lt;&gt;0,K287/E286, 0)</f>
        <v>15.129999999999999</v>
      </c>
      <c r="J287" s="87"/>
      <c r="K287" s="87">
        <f>L286</f>
        <v>105.91</v>
      </c>
      <c r="L287" s="87"/>
      <c r="AD287">
        <f>ROUND((Source!AT356/100)*((ROUND(ROUND(Source!AO356,2)*Source!I356, 2)+ROUND(ROUND(Source!AN356,2)*Source!I356, 2))), 2)</f>
        <v>0</v>
      </c>
      <c r="AE287">
        <f>ROUND((Source!AU356/100)*((ROUND(ROUND(Source!AO356,2)*Source!I356, 2)+ROUND(ROUND(Source!AN356,2)*Source!I356, 2))), 2)</f>
        <v>0</v>
      </c>
      <c r="AN287" s="83">
        <f>L286</f>
        <v>105.91</v>
      </c>
      <c r="AO287">
        <f>0</f>
        <v>0</v>
      </c>
      <c r="AQ287" t="s">
        <v>955</v>
      </c>
      <c r="AR287">
        <f>0</f>
        <v>0</v>
      </c>
      <c r="AT287">
        <f>0</f>
        <v>0</v>
      </c>
      <c r="AV287" t="s">
        <v>955</v>
      </c>
      <c r="AW287" s="83">
        <f>L286</f>
        <v>105.91</v>
      </c>
      <c r="AX287" s="83">
        <f>L286</f>
        <v>105.91</v>
      </c>
      <c r="AZ287">
        <f>Source!X356</f>
        <v>0</v>
      </c>
      <c r="BA287">
        <f>Source!Y356</f>
        <v>0</v>
      </c>
      <c r="CD287">
        <v>1</v>
      </c>
    </row>
    <row r="288" spans="1:82" ht="42.75" x14ac:dyDescent="0.2">
      <c r="A288" s="96" t="s">
        <v>416</v>
      </c>
      <c r="B288" s="78" t="str">
        <f>Source!F358</f>
        <v>с-ф</v>
      </c>
      <c r="C288" s="78" t="s">
        <v>1021</v>
      </c>
      <c r="D288" s="79" t="str">
        <f>Source!H358</f>
        <v>шт.</v>
      </c>
      <c r="E288" s="80">
        <f>Source!K358</f>
        <v>8</v>
      </c>
      <c r="F288" s="80"/>
      <c r="G288" s="80">
        <f>Source!I358</f>
        <v>8</v>
      </c>
      <c r="H288" s="81"/>
      <c r="I288" s="82"/>
      <c r="J288" s="81">
        <f>Source!AL358</f>
        <v>1048.92</v>
      </c>
      <c r="K288" s="82"/>
      <c r="L288" s="81">
        <f>Source!HG358</f>
        <v>8391.36</v>
      </c>
    </row>
    <row r="289" spans="1:82" ht="15" x14ac:dyDescent="0.2">
      <c r="C289" s="86" t="s">
        <v>954</v>
      </c>
      <c r="D289" s="86"/>
      <c r="E289" s="86"/>
      <c r="F289" s="86"/>
      <c r="G289" s="86"/>
      <c r="H289" s="86"/>
      <c r="I289" s="87">
        <f>IF(E288&lt;&gt;0,K289/E288, 0)</f>
        <v>1048.92</v>
      </c>
      <c r="J289" s="87"/>
      <c r="K289" s="87">
        <f>L288</f>
        <v>8391.36</v>
      </c>
      <c r="L289" s="87"/>
      <c r="AD289">
        <f>ROUND((Source!AT358/100)*((ROUND(ROUND(Source!AO358,2)*Source!I358, 2)+ROUND(ROUND(Source!AN358,2)*Source!I358, 2))), 2)</f>
        <v>0</v>
      </c>
      <c r="AE289">
        <f>ROUND((Source!AU358/100)*((ROUND(ROUND(Source!AO358,2)*Source!I358, 2)+ROUND(ROUND(Source!AN358,2)*Source!I358, 2))), 2)</f>
        <v>0</v>
      </c>
      <c r="AN289" s="83">
        <f>L288</f>
        <v>8391.36</v>
      </c>
      <c r="AO289">
        <f>0</f>
        <v>0</v>
      </c>
      <c r="AQ289" t="s">
        <v>955</v>
      </c>
      <c r="AR289">
        <f>0</f>
        <v>0</v>
      </c>
      <c r="AT289">
        <f>0</f>
        <v>0</v>
      </c>
      <c r="AV289" t="s">
        <v>955</v>
      </c>
      <c r="AW289" s="83">
        <f>L288</f>
        <v>8391.36</v>
      </c>
      <c r="AX289" s="83">
        <f>L288</f>
        <v>8391.36</v>
      </c>
      <c r="AZ289">
        <f>Source!X358</f>
        <v>0</v>
      </c>
      <c r="BA289">
        <f>Source!Y358</f>
        <v>0</v>
      </c>
      <c r="CD289">
        <v>1</v>
      </c>
    </row>
    <row r="290" spans="1:82" ht="42.75" x14ac:dyDescent="0.2">
      <c r="A290" s="96" t="s">
        <v>427</v>
      </c>
      <c r="B290" s="78" t="str">
        <f>Source!F366</f>
        <v>с-ф</v>
      </c>
      <c r="C290" s="78" t="s">
        <v>1022</v>
      </c>
      <c r="D290" s="79" t="str">
        <f>Source!H366</f>
        <v>м</v>
      </c>
      <c r="E290" s="80">
        <f>Source!K366</f>
        <v>2</v>
      </c>
      <c r="F290" s="80"/>
      <c r="G290" s="80">
        <f>Source!I366</f>
        <v>2</v>
      </c>
      <c r="H290" s="81"/>
      <c r="I290" s="82"/>
      <c r="J290" s="81">
        <f>Source!AL366</f>
        <v>187.46</v>
      </c>
      <c r="K290" s="82"/>
      <c r="L290" s="81">
        <f>Source!HG366</f>
        <v>374.92</v>
      </c>
    </row>
    <row r="291" spans="1:82" ht="15" x14ac:dyDescent="0.2">
      <c r="C291" s="86" t="s">
        <v>954</v>
      </c>
      <c r="D291" s="86"/>
      <c r="E291" s="86"/>
      <c r="F291" s="86"/>
      <c r="G291" s="86"/>
      <c r="H291" s="86"/>
      <c r="I291" s="87">
        <f>IF(E290&lt;&gt;0,K291/E290, 0)</f>
        <v>187.46</v>
      </c>
      <c r="J291" s="87"/>
      <c r="K291" s="87">
        <f>L290</f>
        <v>374.92</v>
      </c>
      <c r="L291" s="87"/>
      <c r="AD291">
        <f>ROUND((Source!AT366/100)*((ROUND(ROUND(Source!AO366,2)*Source!I366, 2)+ROUND(ROUND(Source!AN366,2)*Source!I366, 2))), 2)</f>
        <v>0</v>
      </c>
      <c r="AE291">
        <f>ROUND((Source!AU366/100)*((ROUND(ROUND(Source!AO366,2)*Source!I366, 2)+ROUND(ROUND(Source!AN366,2)*Source!I366, 2))), 2)</f>
        <v>0</v>
      </c>
      <c r="AN291" s="83">
        <f>L290</f>
        <v>374.92</v>
      </c>
      <c r="AO291">
        <f>0</f>
        <v>0</v>
      </c>
      <c r="AQ291" t="s">
        <v>955</v>
      </c>
      <c r="AR291">
        <f>0</f>
        <v>0</v>
      </c>
      <c r="AT291">
        <f>0</f>
        <v>0</v>
      </c>
      <c r="AV291" t="s">
        <v>955</v>
      </c>
      <c r="AW291" s="83">
        <f>L290</f>
        <v>374.92</v>
      </c>
      <c r="AX291" s="83">
        <f>L290</f>
        <v>374.92</v>
      </c>
      <c r="AZ291">
        <f>Source!X366</f>
        <v>0</v>
      </c>
      <c r="BA291">
        <f>Source!Y366</f>
        <v>0</v>
      </c>
      <c r="CD291">
        <v>1</v>
      </c>
    </row>
    <row r="293" spans="1:82" ht="15" x14ac:dyDescent="0.2">
      <c r="A293" s="90"/>
      <c r="B293" s="91"/>
      <c r="C293" s="92" t="s">
        <v>962</v>
      </c>
      <c r="D293" s="92"/>
      <c r="E293" s="92"/>
      <c r="F293" s="92"/>
      <c r="G293" s="92"/>
      <c r="H293" s="92"/>
      <c r="I293" s="77"/>
      <c r="J293" s="90"/>
      <c r="K293" s="93"/>
      <c r="L293" s="77">
        <f>L295+L296+L302+L306</f>
        <v>29778.489999999998</v>
      </c>
    </row>
    <row r="294" spans="1:82" ht="14.25" x14ac:dyDescent="0.2">
      <c r="A294" s="85"/>
      <c r="B294" s="88"/>
      <c r="C294" s="94" t="s">
        <v>963</v>
      </c>
      <c r="D294" s="89"/>
      <c r="E294" s="89"/>
      <c r="F294" s="89"/>
      <c r="G294" s="89"/>
      <c r="H294" s="89"/>
      <c r="I294" s="74"/>
      <c r="J294" s="85"/>
      <c r="K294" s="72"/>
      <c r="L294" s="74"/>
    </row>
    <row r="295" spans="1:82" ht="14.25" hidden="1" x14ac:dyDescent="0.2">
      <c r="A295" s="85"/>
      <c r="B295" s="88"/>
      <c r="C295" s="89" t="s">
        <v>964</v>
      </c>
      <c r="D295" s="89"/>
      <c r="E295" s="89"/>
      <c r="F295" s="89"/>
      <c r="G295" s="89"/>
      <c r="H295" s="89"/>
      <c r="I295" s="74"/>
      <c r="J295" s="85"/>
      <c r="K295" s="72"/>
      <c r="L295" s="74">
        <f>SUM(AR265:AR291)</f>
        <v>0</v>
      </c>
    </row>
    <row r="296" spans="1:82" ht="14.25" hidden="1" x14ac:dyDescent="0.2">
      <c r="A296" s="85"/>
      <c r="B296" s="88"/>
      <c r="C296" s="89" t="s">
        <v>965</v>
      </c>
      <c r="D296" s="89"/>
      <c r="E296" s="89"/>
      <c r="F296" s="89"/>
      <c r="G296" s="89"/>
      <c r="H296" s="89"/>
      <c r="I296" s="74"/>
      <c r="J296" s="85"/>
      <c r="K296" s="72"/>
      <c r="L296" s="74">
        <f>L298+L301+L300</f>
        <v>0</v>
      </c>
    </row>
    <row r="297" spans="1:82" ht="14.25" hidden="1" x14ac:dyDescent="0.2">
      <c r="A297" s="85"/>
      <c r="B297" s="88"/>
      <c r="C297" s="94" t="s">
        <v>966</v>
      </c>
      <c r="D297" s="89"/>
      <c r="E297" s="89"/>
      <c r="F297" s="89"/>
      <c r="G297" s="89"/>
      <c r="H297" s="89"/>
      <c r="I297" s="74"/>
      <c r="J297" s="85"/>
      <c r="K297" s="72"/>
      <c r="L297" s="74"/>
    </row>
    <row r="298" spans="1:82" ht="14.25" hidden="1" x14ac:dyDescent="0.2">
      <c r="A298" s="85"/>
      <c r="B298" s="88"/>
      <c r="C298" s="89" t="s">
        <v>965</v>
      </c>
      <c r="D298" s="89"/>
      <c r="E298" s="89"/>
      <c r="F298" s="89"/>
      <c r="G298" s="89"/>
      <c r="H298" s="89"/>
      <c r="I298" s="74"/>
      <c r="J298" s="85"/>
      <c r="K298" s="72"/>
      <c r="L298" s="74">
        <f>SUM(AO265:AO291)</f>
        <v>0</v>
      </c>
    </row>
    <row r="299" spans="1:82" ht="14.25" hidden="1" x14ac:dyDescent="0.2">
      <c r="A299" s="85"/>
      <c r="B299" s="88"/>
      <c r="C299" s="94" t="s">
        <v>967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82" ht="14.25" hidden="1" x14ac:dyDescent="0.2">
      <c r="A300" s="85"/>
      <c r="B300" s="88"/>
      <c r="C300" s="89" t="s">
        <v>986</v>
      </c>
      <c r="D300" s="89"/>
      <c r="E300" s="89"/>
      <c r="F300" s="89"/>
      <c r="G300" s="89"/>
      <c r="H300" s="89"/>
      <c r="I300" s="74"/>
      <c r="J300" s="85"/>
      <c r="K300" s="72"/>
      <c r="L300" s="74">
        <f>SUM(AT265:AT291)</f>
        <v>0</v>
      </c>
    </row>
    <row r="301" spans="1:82" ht="14.25" hidden="1" x14ac:dyDescent="0.2">
      <c r="A301" s="85"/>
      <c r="B301" s="88"/>
      <c r="C301" s="89" t="s">
        <v>968</v>
      </c>
      <c r="D301" s="89"/>
      <c r="E301" s="89"/>
      <c r="F301" s="89"/>
      <c r="G301" s="89"/>
      <c r="H301" s="89"/>
      <c r="I301" s="74"/>
      <c r="J301" s="85"/>
      <c r="K301" s="72"/>
      <c r="L301" s="74">
        <f>SUM(AV265:AV291)</f>
        <v>0</v>
      </c>
    </row>
    <row r="302" spans="1:82" ht="14.25" x14ac:dyDescent="0.2">
      <c r="A302" s="85"/>
      <c r="B302" s="88"/>
      <c r="C302" s="89" t="s">
        <v>969</v>
      </c>
      <c r="D302" s="89"/>
      <c r="E302" s="89"/>
      <c r="F302" s="89"/>
      <c r="G302" s="89"/>
      <c r="H302" s="89"/>
      <c r="I302" s="74"/>
      <c r="J302" s="85"/>
      <c r="K302" s="72"/>
      <c r="L302" s="74">
        <f>L304+L305</f>
        <v>29778.489999999998</v>
      </c>
    </row>
    <row r="303" spans="1:82" ht="14.25" x14ac:dyDescent="0.2">
      <c r="A303" s="85"/>
      <c r="B303" s="88"/>
      <c r="C303" s="94" t="s">
        <v>966</v>
      </c>
      <c r="D303" s="89"/>
      <c r="E303" s="89"/>
      <c r="F303" s="89"/>
      <c r="G303" s="89"/>
      <c r="H303" s="89"/>
      <c r="I303" s="74"/>
      <c r="J303" s="85"/>
      <c r="K303" s="72"/>
      <c r="L303" s="74"/>
    </row>
    <row r="304" spans="1:82" ht="14.25" x14ac:dyDescent="0.2">
      <c r="A304" s="85"/>
      <c r="B304" s="88"/>
      <c r="C304" s="89" t="s">
        <v>970</v>
      </c>
      <c r="D304" s="89"/>
      <c r="E304" s="89"/>
      <c r="F304" s="89"/>
      <c r="G304" s="89"/>
      <c r="H304" s="89"/>
      <c r="I304" s="74"/>
      <c r="J304" s="85"/>
      <c r="K304" s="72"/>
      <c r="L304" s="74">
        <f>SUM(AW265:AW291)-SUM(BK265:BK291)</f>
        <v>29778.489999999998</v>
      </c>
    </row>
    <row r="305" spans="1:12" ht="14.25" hidden="1" x14ac:dyDescent="0.2">
      <c r="A305" s="85"/>
      <c r="B305" s="88"/>
      <c r="C305" s="89" t="s">
        <v>971</v>
      </c>
      <c r="D305" s="89"/>
      <c r="E305" s="89"/>
      <c r="F305" s="89"/>
      <c r="G305" s="89"/>
      <c r="H305" s="89"/>
      <c r="I305" s="74"/>
      <c r="J305" s="85"/>
      <c r="K305" s="72"/>
      <c r="L305" s="74">
        <f>SUM(BC265:BC291)</f>
        <v>0</v>
      </c>
    </row>
    <row r="306" spans="1:12" ht="14.25" hidden="1" x14ac:dyDescent="0.2">
      <c r="A306" s="85"/>
      <c r="B306" s="88"/>
      <c r="C306" s="89" t="s">
        <v>972</v>
      </c>
      <c r="D306" s="89"/>
      <c r="E306" s="89"/>
      <c r="F306" s="89"/>
      <c r="G306" s="89"/>
      <c r="H306" s="89"/>
      <c r="I306" s="74"/>
      <c r="J306" s="85"/>
      <c r="K306" s="72"/>
      <c r="L306" s="74">
        <f>SUM(BB265:BB291)</f>
        <v>0</v>
      </c>
    </row>
    <row r="307" spans="1:12" ht="14.25" hidden="1" x14ac:dyDescent="0.2">
      <c r="A307" s="85"/>
      <c r="B307" s="88"/>
      <c r="C307" s="89" t="s">
        <v>973</v>
      </c>
      <c r="D307" s="89"/>
      <c r="E307" s="89"/>
      <c r="F307" s="89"/>
      <c r="G307" s="89"/>
      <c r="H307" s="89"/>
      <c r="I307" s="74"/>
      <c r="J307" s="85"/>
      <c r="K307" s="72"/>
      <c r="L307" s="74">
        <f>SUM(AR265:AR291)+SUM(AT265:AT291)+SUM(AV265:AV291)</f>
        <v>0</v>
      </c>
    </row>
    <row r="308" spans="1:12" ht="14.25" hidden="1" x14ac:dyDescent="0.2">
      <c r="A308" s="85"/>
      <c r="B308" s="88"/>
      <c r="C308" s="89" t="s">
        <v>974</v>
      </c>
      <c r="D308" s="89"/>
      <c r="E308" s="89"/>
      <c r="F308" s="89"/>
      <c r="G308" s="89"/>
      <c r="H308" s="89"/>
      <c r="I308" s="74"/>
      <c r="J308" s="85"/>
      <c r="K308" s="72"/>
      <c r="L308" s="74">
        <f>SUM(AZ265:AZ291)</f>
        <v>0</v>
      </c>
    </row>
    <row r="309" spans="1:12" ht="14.25" hidden="1" x14ac:dyDescent="0.2">
      <c r="A309" s="85"/>
      <c r="B309" s="88"/>
      <c r="C309" s="89" t="s">
        <v>975</v>
      </c>
      <c r="D309" s="89"/>
      <c r="E309" s="89"/>
      <c r="F309" s="89"/>
      <c r="G309" s="89"/>
      <c r="H309" s="89"/>
      <c r="I309" s="74"/>
      <c r="J309" s="85"/>
      <c r="K309" s="72"/>
      <c r="L309" s="74">
        <f>SUM(BA265:BA291)</f>
        <v>0</v>
      </c>
    </row>
    <row r="310" spans="1:12" ht="14.25" hidden="1" x14ac:dyDescent="0.2">
      <c r="A310" s="85"/>
      <c r="B310" s="88"/>
      <c r="C310" s="89" t="s">
        <v>479</v>
      </c>
      <c r="D310" s="89"/>
      <c r="E310" s="89"/>
      <c r="F310" s="89"/>
      <c r="G310" s="89"/>
      <c r="H310" s="89"/>
      <c r="I310" s="74"/>
      <c r="J310" s="85"/>
      <c r="K310" s="72"/>
      <c r="L310" s="74">
        <f>L312+L313</f>
        <v>0</v>
      </c>
    </row>
    <row r="311" spans="1:12" ht="14.25" hidden="1" x14ac:dyDescent="0.2">
      <c r="A311" s="85"/>
      <c r="B311" s="88"/>
      <c r="C311" s="94" t="s">
        <v>963</v>
      </c>
      <c r="D311" s="89"/>
      <c r="E311" s="89"/>
      <c r="F311" s="89"/>
      <c r="G311" s="89"/>
      <c r="H311" s="89"/>
      <c r="I311" s="74"/>
      <c r="J311" s="85"/>
      <c r="K311" s="72"/>
      <c r="L311" s="74"/>
    </row>
    <row r="312" spans="1:12" ht="14.25" hidden="1" x14ac:dyDescent="0.2">
      <c r="A312" s="85"/>
      <c r="B312" s="88"/>
      <c r="C312" s="89" t="s">
        <v>976</v>
      </c>
      <c r="D312" s="89"/>
      <c r="E312" s="89"/>
      <c r="F312" s="89"/>
      <c r="G312" s="89"/>
      <c r="H312" s="89"/>
      <c r="I312" s="74"/>
      <c r="J312" s="85"/>
      <c r="K312" s="72"/>
      <c r="L312" s="74">
        <f>SUM(BK265:BK291)</f>
        <v>0</v>
      </c>
    </row>
    <row r="313" spans="1:12" ht="14.25" hidden="1" x14ac:dyDescent="0.2">
      <c r="A313" s="85"/>
      <c r="B313" s="88"/>
      <c r="C313" s="89" t="s">
        <v>977</v>
      </c>
      <c r="D313" s="89"/>
      <c r="E313" s="89"/>
      <c r="F313" s="89"/>
      <c r="G313" s="89"/>
      <c r="H313" s="89"/>
      <c r="I313" s="74"/>
      <c r="J313" s="85"/>
      <c r="K313" s="72"/>
      <c r="L313" s="74">
        <f>SUM(BD265:BD291)</f>
        <v>0</v>
      </c>
    </row>
    <row r="314" spans="1:12" ht="14.25" hidden="1" x14ac:dyDescent="0.2">
      <c r="A314" s="85"/>
      <c r="B314" s="88"/>
      <c r="C314" s="89" t="s">
        <v>978</v>
      </c>
      <c r="D314" s="89"/>
      <c r="E314" s="89"/>
      <c r="F314" s="89"/>
      <c r="G314" s="89"/>
      <c r="H314" s="89"/>
      <c r="I314" s="74"/>
      <c r="J314" s="85"/>
      <c r="K314" s="72"/>
      <c r="L314" s="74"/>
    </row>
    <row r="315" spans="1:12" ht="14.25" hidden="1" x14ac:dyDescent="0.2">
      <c r="A315" s="85"/>
      <c r="B315" s="88"/>
      <c r="C315" s="89" t="s">
        <v>978</v>
      </c>
      <c r="D315" s="89"/>
      <c r="E315" s="89"/>
      <c r="F315" s="89"/>
      <c r="G315" s="89"/>
      <c r="H315" s="89"/>
      <c r="I315" s="74"/>
      <c r="J315" s="85"/>
      <c r="K315" s="72"/>
      <c r="L315" s="74">
        <f>SUM(BQ265:BQ291)</f>
        <v>0</v>
      </c>
    </row>
    <row r="316" spans="1:12" ht="14.25" hidden="1" x14ac:dyDescent="0.2">
      <c r="A316" s="85"/>
      <c r="B316" s="88"/>
      <c r="C316" s="89" t="s">
        <v>979</v>
      </c>
      <c r="D316" s="89"/>
      <c r="E316" s="89"/>
      <c r="F316" s="89"/>
      <c r="G316" s="89"/>
      <c r="H316" s="89"/>
      <c r="I316" s="74"/>
      <c r="J316" s="85"/>
      <c r="K316" s="72"/>
      <c r="L316" s="74">
        <f>SUM(BO265:BO291)</f>
        <v>0</v>
      </c>
    </row>
    <row r="317" spans="1:12" ht="15" x14ac:dyDescent="0.2">
      <c r="A317" s="90"/>
      <c r="B317" s="91"/>
      <c r="C317" s="92" t="s">
        <v>980</v>
      </c>
      <c r="D317" s="92"/>
      <c r="E317" s="92"/>
      <c r="F317" s="92"/>
      <c r="G317" s="92"/>
      <c r="H317" s="92"/>
      <c r="I317" s="77"/>
      <c r="J317" s="90"/>
      <c r="K317" s="93"/>
      <c r="L317" s="77">
        <f>L293+L308+L309+L310+L315+L316</f>
        <v>29778.489999999998</v>
      </c>
    </row>
    <row r="318" spans="1:12" ht="14.25" x14ac:dyDescent="0.2">
      <c r="A318" s="85"/>
      <c r="B318" s="88"/>
      <c r="C318" s="94" t="s">
        <v>981</v>
      </c>
      <c r="D318" s="89"/>
      <c r="E318" s="89"/>
      <c r="F318" s="89"/>
      <c r="G318" s="89"/>
      <c r="H318" s="89"/>
      <c r="I318" s="74"/>
      <c r="J318" s="85"/>
      <c r="K318" s="72"/>
      <c r="L318" s="74"/>
    </row>
    <row r="319" spans="1:12" ht="14.25" x14ac:dyDescent="0.2">
      <c r="A319" s="85"/>
      <c r="B319" s="88"/>
      <c r="C319" s="89" t="s">
        <v>982</v>
      </c>
      <c r="D319" s="89"/>
      <c r="E319" s="89"/>
      <c r="F319" s="89"/>
      <c r="G319" s="89"/>
      <c r="H319" s="89"/>
      <c r="I319" s="74"/>
      <c r="J319" s="85"/>
      <c r="K319" s="72"/>
      <c r="L319" s="74">
        <f>SUM(AX265:AX291)</f>
        <v>29778.489999999998</v>
      </c>
    </row>
    <row r="320" spans="1:12" ht="14.25" hidden="1" x14ac:dyDescent="0.2">
      <c r="A320" s="85"/>
      <c r="B320" s="88"/>
      <c r="C320" s="89" t="s">
        <v>983</v>
      </c>
      <c r="D320" s="89"/>
      <c r="E320" s="89"/>
      <c r="F320" s="89"/>
      <c r="G320" s="89"/>
      <c r="H320" s="89"/>
      <c r="I320" s="74"/>
      <c r="J320" s="85"/>
      <c r="K320" s="72"/>
      <c r="L320" s="74">
        <f>SUM(AY265:AY291)</f>
        <v>0</v>
      </c>
    </row>
    <row r="321" spans="1:12" ht="14.25" hidden="1" customHeight="1" x14ac:dyDescent="0.2">
      <c r="A321" s="85"/>
      <c r="B321" s="88"/>
      <c r="C321" s="89" t="s">
        <v>984</v>
      </c>
      <c r="D321" s="89"/>
      <c r="E321" s="89"/>
      <c r="F321" s="95"/>
      <c r="G321" s="76">
        <f>Source!F421</f>
        <v>0</v>
      </c>
      <c r="H321" s="85"/>
      <c r="I321" s="85"/>
      <c r="J321" s="85"/>
      <c r="K321" s="85"/>
      <c r="L321" s="85"/>
    </row>
    <row r="322" spans="1:12" ht="14.25" hidden="1" customHeight="1" x14ac:dyDescent="0.2">
      <c r="A322" s="85"/>
      <c r="B322" s="88"/>
      <c r="C322" s="89" t="s">
        <v>985</v>
      </c>
      <c r="D322" s="89"/>
      <c r="E322" s="89"/>
      <c r="F322" s="95"/>
      <c r="G322" s="76">
        <f>Source!F422</f>
        <v>0</v>
      </c>
      <c r="H322" s="85"/>
      <c r="I322" s="85"/>
      <c r="J322" s="85"/>
      <c r="K322" s="85"/>
      <c r="L322" s="85"/>
    </row>
    <row r="325" spans="1:12" ht="15" x14ac:dyDescent="0.2">
      <c r="A325" s="97"/>
      <c r="B325" s="98"/>
      <c r="C325" s="99" t="s">
        <v>1023</v>
      </c>
      <c r="D325" s="99"/>
      <c r="E325" s="99"/>
      <c r="F325" s="99"/>
      <c r="G325" s="99"/>
      <c r="H325" s="99"/>
      <c r="I325" s="100"/>
      <c r="J325" s="97"/>
      <c r="K325" s="101"/>
      <c r="L325" s="100"/>
    </row>
    <row r="327" spans="1:12" ht="15" x14ac:dyDescent="0.2">
      <c r="A327" s="90"/>
      <c r="B327" s="91"/>
      <c r="C327" s="92" t="s">
        <v>1024</v>
      </c>
      <c r="D327" s="92"/>
      <c r="E327" s="92"/>
      <c r="F327" s="92"/>
      <c r="G327" s="92"/>
      <c r="H327" s="92"/>
      <c r="I327" s="77"/>
      <c r="J327" s="90"/>
      <c r="K327" s="93"/>
      <c r="L327" s="77">
        <f>L329+L344+L345</f>
        <v>38397.649999999994</v>
      </c>
    </row>
    <row r="328" spans="1:12" ht="14.25" x14ac:dyDescent="0.2">
      <c r="A328" s="85"/>
      <c r="B328" s="88"/>
      <c r="C328" s="94" t="s">
        <v>963</v>
      </c>
      <c r="D328" s="89"/>
      <c r="E328" s="89"/>
      <c r="F328" s="89"/>
      <c r="G328" s="89"/>
      <c r="H328" s="89"/>
      <c r="I328" s="74"/>
      <c r="J328" s="85"/>
      <c r="K328" s="72"/>
      <c r="L328" s="74"/>
    </row>
    <row r="329" spans="1:12" ht="14.25" x14ac:dyDescent="0.2">
      <c r="A329" s="85"/>
      <c r="B329" s="88"/>
      <c r="C329" s="89" t="s">
        <v>1025</v>
      </c>
      <c r="D329" s="89"/>
      <c r="E329" s="89"/>
      <c r="F329" s="89"/>
      <c r="G329" s="89"/>
      <c r="H329" s="89"/>
      <c r="I329" s="74"/>
      <c r="J329" s="85"/>
      <c r="K329" s="72"/>
      <c r="L329" s="74">
        <f>L331+L332+L338+L342</f>
        <v>33610.189999999995</v>
      </c>
    </row>
    <row r="330" spans="1:12" ht="14.25" x14ac:dyDescent="0.2">
      <c r="A330" s="85"/>
      <c r="B330" s="88"/>
      <c r="C330" s="94" t="s">
        <v>963</v>
      </c>
      <c r="D330" s="89"/>
      <c r="E330" s="89"/>
      <c r="F330" s="89"/>
      <c r="G330" s="89"/>
      <c r="H330" s="89"/>
      <c r="I330" s="74"/>
      <c r="J330" s="85"/>
      <c r="K330" s="72"/>
      <c r="L330" s="74"/>
    </row>
    <row r="331" spans="1:12" ht="14.25" x14ac:dyDescent="0.2">
      <c r="A331" s="85"/>
      <c r="B331" s="88"/>
      <c r="C331" s="89" t="s">
        <v>1026</v>
      </c>
      <c r="D331" s="89"/>
      <c r="E331" s="89"/>
      <c r="F331" s="89"/>
      <c r="G331" s="89"/>
      <c r="H331" s="89"/>
      <c r="I331" s="74"/>
      <c r="J331" s="85"/>
      <c r="K331" s="72"/>
      <c r="L331" s="74">
        <f>SUMIF(CD52:CD323, 1, AR52:AR323)</f>
        <v>2084.96</v>
      </c>
    </row>
    <row r="332" spans="1:12" ht="14.25" hidden="1" x14ac:dyDescent="0.2">
      <c r="A332" s="85"/>
      <c r="B332" s="88"/>
      <c r="C332" s="89" t="s">
        <v>965</v>
      </c>
      <c r="D332" s="89"/>
      <c r="E332" s="89"/>
      <c r="F332" s="89"/>
      <c r="G332" s="89"/>
      <c r="H332" s="89"/>
      <c r="I332" s="74"/>
      <c r="J332" s="85"/>
      <c r="K332" s="72"/>
      <c r="L332" s="74">
        <f>L334+L337+L336</f>
        <v>1746.3899999999999</v>
      </c>
    </row>
    <row r="333" spans="1:12" ht="14.25" hidden="1" x14ac:dyDescent="0.2">
      <c r="A333" s="85"/>
      <c r="B333" s="88"/>
      <c r="C333" s="94" t="s">
        <v>966</v>
      </c>
      <c r="D333" s="89"/>
      <c r="E333" s="89"/>
      <c r="F333" s="89"/>
      <c r="G333" s="89"/>
      <c r="H333" s="89"/>
      <c r="I333" s="74"/>
      <c r="J333" s="85"/>
      <c r="K333" s="72"/>
      <c r="L333" s="74"/>
    </row>
    <row r="334" spans="1:12" ht="14.25" x14ac:dyDescent="0.2">
      <c r="A334" s="85"/>
      <c r="B334" s="88"/>
      <c r="C334" s="89" t="s">
        <v>965</v>
      </c>
      <c r="D334" s="89"/>
      <c r="E334" s="89"/>
      <c r="F334" s="89"/>
      <c r="G334" s="89"/>
      <c r="H334" s="89"/>
      <c r="I334" s="74"/>
      <c r="J334" s="85"/>
      <c r="K334" s="72"/>
      <c r="L334" s="74">
        <f>SUMIF(CD52:CD323, 1, AO52:AO323)</f>
        <v>775.36999999999978</v>
      </c>
    </row>
    <row r="335" spans="1:12" ht="14.25" hidden="1" x14ac:dyDescent="0.2">
      <c r="A335" s="85"/>
      <c r="B335" s="88"/>
      <c r="C335" s="94" t="s">
        <v>967</v>
      </c>
      <c r="D335" s="89"/>
      <c r="E335" s="89"/>
      <c r="F335" s="89"/>
      <c r="G335" s="89"/>
      <c r="H335" s="89"/>
      <c r="I335" s="74"/>
      <c r="J335" s="85"/>
      <c r="K335" s="72"/>
      <c r="L335" s="74"/>
    </row>
    <row r="336" spans="1:12" ht="14.25" x14ac:dyDescent="0.2">
      <c r="A336" s="85"/>
      <c r="B336" s="88"/>
      <c r="C336" s="89" t="s">
        <v>986</v>
      </c>
      <c r="D336" s="89"/>
      <c r="E336" s="89"/>
      <c r="F336" s="89"/>
      <c r="G336" s="89"/>
      <c r="H336" s="89"/>
      <c r="I336" s="74"/>
      <c r="J336" s="85"/>
      <c r="K336" s="72"/>
      <c r="L336" s="74">
        <f>SUMIF(CD52:CD323, 1, AT52:AT323)</f>
        <v>971.02</v>
      </c>
    </row>
    <row r="337" spans="1:12" ht="14.25" hidden="1" x14ac:dyDescent="0.2">
      <c r="A337" s="85"/>
      <c r="B337" s="88"/>
      <c r="C337" s="89" t="s">
        <v>968</v>
      </c>
      <c r="D337" s="89"/>
      <c r="E337" s="89"/>
      <c r="F337" s="89"/>
      <c r="G337" s="89"/>
      <c r="H337" s="89"/>
      <c r="I337" s="74"/>
      <c r="J337" s="85"/>
      <c r="K337" s="72"/>
      <c r="L337" s="74">
        <f>SUMIF(CD52:CD323, 1, AV52:AV323)</f>
        <v>0</v>
      </c>
    </row>
    <row r="338" spans="1:12" ht="14.25" x14ac:dyDescent="0.2">
      <c r="A338" s="85"/>
      <c r="B338" s="88"/>
      <c r="C338" s="89" t="s">
        <v>969</v>
      </c>
      <c r="D338" s="89"/>
      <c r="E338" s="89"/>
      <c r="F338" s="89"/>
      <c r="G338" s="89"/>
      <c r="H338" s="89"/>
      <c r="I338" s="74"/>
      <c r="J338" s="85"/>
      <c r="K338" s="72"/>
      <c r="L338" s="74">
        <f>L340+L341</f>
        <v>29778.839999999997</v>
      </c>
    </row>
    <row r="339" spans="1:12" ht="14.25" x14ac:dyDescent="0.2">
      <c r="A339" s="85"/>
      <c r="B339" s="88"/>
      <c r="C339" s="94" t="s">
        <v>966</v>
      </c>
      <c r="D339" s="89"/>
      <c r="E339" s="89"/>
      <c r="F339" s="89"/>
      <c r="G339" s="89"/>
      <c r="H339" s="89"/>
      <c r="I339" s="74"/>
      <c r="J339" s="85"/>
      <c r="K339" s="72"/>
      <c r="L339" s="74"/>
    </row>
    <row r="340" spans="1:12" ht="14.25" x14ac:dyDescent="0.2">
      <c r="A340" s="85"/>
      <c r="B340" s="88"/>
      <c r="C340" s="89" t="s">
        <v>970</v>
      </c>
      <c r="D340" s="89"/>
      <c r="E340" s="89"/>
      <c r="F340" s="89"/>
      <c r="G340" s="89"/>
      <c r="H340" s="89"/>
      <c r="I340" s="74"/>
      <c r="J340" s="85"/>
      <c r="K340" s="72"/>
      <c r="L340" s="74">
        <f>SUMIF(CD52:CD323, 1, AW52:AW323)-SUMIF(CD52:CD323, 1, BK52:BK323)</f>
        <v>29778.839999999997</v>
      </c>
    </row>
    <row r="341" spans="1:12" ht="14.25" hidden="1" x14ac:dyDescent="0.2">
      <c r="A341" s="85"/>
      <c r="B341" s="88"/>
      <c r="C341" s="89" t="s">
        <v>971</v>
      </c>
      <c r="D341" s="89"/>
      <c r="E341" s="89"/>
      <c r="F341" s="89"/>
      <c r="G341" s="89"/>
      <c r="H341" s="89"/>
      <c r="I341" s="74"/>
      <c r="J341" s="85"/>
      <c r="K341" s="72"/>
      <c r="L341" s="74">
        <f>SUMIF(CD52:CD323, 1, BC52:BC323)</f>
        <v>0</v>
      </c>
    </row>
    <row r="342" spans="1:12" ht="14.25" hidden="1" x14ac:dyDescent="0.2">
      <c r="A342" s="85"/>
      <c r="B342" s="88"/>
      <c r="C342" s="89" t="s">
        <v>972</v>
      </c>
      <c r="D342" s="89"/>
      <c r="E342" s="89"/>
      <c r="F342" s="89"/>
      <c r="G342" s="89"/>
      <c r="H342" s="89"/>
      <c r="I342" s="74"/>
      <c r="J342" s="85"/>
      <c r="K342" s="72"/>
      <c r="L342" s="74">
        <f>SUMIF(CD52:CD323, 1, BB52:BB323)</f>
        <v>0</v>
      </c>
    </row>
    <row r="343" spans="1:12" ht="14.25" x14ac:dyDescent="0.2">
      <c r="A343" s="85"/>
      <c r="B343" s="88"/>
      <c r="C343" s="89" t="s">
        <v>1027</v>
      </c>
      <c r="D343" s="89"/>
      <c r="E343" s="89"/>
      <c r="F343" s="89"/>
      <c r="G343" s="89"/>
      <c r="H343" s="89"/>
      <c r="I343" s="74"/>
      <c r="J343" s="85"/>
      <c r="K343" s="72"/>
      <c r="L343" s="74">
        <f>SUMIF(CD52:CD323, 1, AR52:AR323)+SUMIF(CD52:CD323, 1, AT52:AT323)+SUMIF(CD52:CD323, 1, AV52:AV323)</f>
        <v>3055.98</v>
      </c>
    </row>
    <row r="344" spans="1:12" ht="14.25" x14ac:dyDescent="0.2">
      <c r="A344" s="85"/>
      <c r="B344" s="88"/>
      <c r="C344" s="89" t="s">
        <v>1028</v>
      </c>
      <c r="D344" s="89"/>
      <c r="E344" s="89"/>
      <c r="F344" s="89"/>
      <c r="G344" s="89"/>
      <c r="H344" s="89"/>
      <c r="I344" s="74"/>
      <c r="J344" s="85"/>
      <c r="K344" s="72"/>
      <c r="L344" s="74">
        <f>SUMIF(CD52:CD323, 1, AZ52:AZ323)</f>
        <v>3067.66</v>
      </c>
    </row>
    <row r="345" spans="1:12" ht="14.25" x14ac:dyDescent="0.2">
      <c r="A345" s="85"/>
      <c r="B345" s="88"/>
      <c r="C345" s="89" t="s">
        <v>1029</v>
      </c>
      <c r="D345" s="89"/>
      <c r="E345" s="89"/>
      <c r="F345" s="89"/>
      <c r="G345" s="89"/>
      <c r="H345" s="89"/>
      <c r="I345" s="74"/>
      <c r="J345" s="85"/>
      <c r="K345" s="72"/>
      <c r="L345" s="74">
        <f>SUMIF(CD52:CD323, 1, BA52:BA323)</f>
        <v>1719.8</v>
      </c>
    </row>
    <row r="347" spans="1:12" ht="15" x14ac:dyDescent="0.2">
      <c r="A347" s="90"/>
      <c r="B347" s="91"/>
      <c r="C347" s="92" t="s">
        <v>1030</v>
      </c>
      <c r="D347" s="92"/>
      <c r="E347" s="92"/>
      <c r="F347" s="92"/>
      <c r="G347" s="92"/>
      <c r="H347" s="92"/>
      <c r="I347" s="77"/>
      <c r="J347" s="90"/>
      <c r="K347" s="93"/>
      <c r="L347" s="77">
        <f>L349+L364+L365</f>
        <v>44481.29</v>
      </c>
    </row>
    <row r="348" spans="1:12" ht="14.25" x14ac:dyDescent="0.2">
      <c r="A348" s="85"/>
      <c r="B348" s="88"/>
      <c r="C348" s="94" t="s">
        <v>963</v>
      </c>
      <c r="D348" s="89"/>
      <c r="E348" s="89"/>
      <c r="F348" s="89"/>
      <c r="G348" s="89"/>
      <c r="H348" s="89"/>
      <c r="I348" s="74"/>
      <c r="J348" s="85"/>
      <c r="K348" s="72"/>
      <c r="L348" s="74"/>
    </row>
    <row r="349" spans="1:12" ht="14.25" x14ac:dyDescent="0.2">
      <c r="A349" s="85"/>
      <c r="B349" s="88"/>
      <c r="C349" s="89" t="s">
        <v>1025</v>
      </c>
      <c r="D349" s="89"/>
      <c r="E349" s="89"/>
      <c r="F349" s="89"/>
      <c r="G349" s="89"/>
      <c r="H349" s="89"/>
      <c r="I349" s="74"/>
      <c r="J349" s="85"/>
      <c r="K349" s="72"/>
      <c r="L349" s="74">
        <f>L351+L352+L358+L362</f>
        <v>20759.810000000001</v>
      </c>
    </row>
    <row r="350" spans="1:12" ht="14.25" x14ac:dyDescent="0.2">
      <c r="A350" s="85"/>
      <c r="B350" s="88"/>
      <c r="C350" s="94" t="s">
        <v>963</v>
      </c>
      <c r="D350" s="89"/>
      <c r="E350" s="89"/>
      <c r="F350" s="89"/>
      <c r="G350" s="89"/>
      <c r="H350" s="89"/>
      <c r="I350" s="74"/>
      <c r="J350" s="85"/>
      <c r="K350" s="72"/>
      <c r="L350" s="74"/>
    </row>
    <row r="351" spans="1:12" ht="14.25" x14ac:dyDescent="0.2">
      <c r="A351" s="85"/>
      <c r="B351" s="88"/>
      <c r="C351" s="89" t="s">
        <v>1026</v>
      </c>
      <c r="D351" s="89"/>
      <c r="E351" s="89"/>
      <c r="F351" s="89"/>
      <c r="G351" s="89"/>
      <c r="H351" s="89"/>
      <c r="I351" s="74"/>
      <c r="J351" s="85"/>
      <c r="K351" s="72"/>
      <c r="L351" s="74">
        <f>SUMIF(CD52:CD345, 2, AR52:AR345)</f>
        <v>15862</v>
      </c>
    </row>
    <row r="352" spans="1:12" ht="14.25" hidden="1" x14ac:dyDescent="0.2">
      <c r="A352" s="85"/>
      <c r="B352" s="88"/>
      <c r="C352" s="89" t="s">
        <v>965</v>
      </c>
      <c r="D352" s="89"/>
      <c r="E352" s="89"/>
      <c r="F352" s="89"/>
      <c r="G352" s="89"/>
      <c r="H352" s="89"/>
      <c r="I352" s="74"/>
      <c r="J352" s="85"/>
      <c r="K352" s="72"/>
      <c r="L352" s="74">
        <f>L354+L357+L356</f>
        <v>403.12</v>
      </c>
    </row>
    <row r="353" spans="1:12" ht="14.25" hidden="1" x14ac:dyDescent="0.2">
      <c r="A353" s="85"/>
      <c r="B353" s="88"/>
      <c r="C353" s="94" t="s">
        <v>966</v>
      </c>
      <c r="D353" s="89"/>
      <c r="E353" s="89"/>
      <c r="F353" s="89"/>
      <c r="G353" s="89"/>
      <c r="H353" s="89"/>
      <c r="I353" s="74"/>
      <c r="J353" s="85"/>
      <c r="K353" s="72"/>
      <c r="L353" s="74"/>
    </row>
    <row r="354" spans="1:12" ht="14.25" x14ac:dyDescent="0.2">
      <c r="A354" s="85"/>
      <c r="B354" s="88"/>
      <c r="C354" s="89" t="s">
        <v>965</v>
      </c>
      <c r="D354" s="89"/>
      <c r="E354" s="89"/>
      <c r="F354" s="89"/>
      <c r="G354" s="89"/>
      <c r="H354" s="89"/>
      <c r="I354" s="74"/>
      <c r="J354" s="85"/>
      <c r="K354" s="72"/>
      <c r="L354" s="74">
        <f>SUMIF(CD52:CD345, 2, AO52:AO345)</f>
        <v>237.08999999999997</v>
      </c>
    </row>
    <row r="355" spans="1:12" ht="14.25" hidden="1" x14ac:dyDescent="0.2">
      <c r="A355" s="85"/>
      <c r="B355" s="88"/>
      <c r="C355" s="94" t="s">
        <v>967</v>
      </c>
      <c r="D355" s="89"/>
      <c r="E355" s="89"/>
      <c r="F355" s="89"/>
      <c r="G355" s="89"/>
      <c r="H355" s="89"/>
      <c r="I355" s="74"/>
      <c r="J355" s="85"/>
      <c r="K355" s="72"/>
      <c r="L355" s="74"/>
    </row>
    <row r="356" spans="1:12" ht="14.25" x14ac:dyDescent="0.2">
      <c r="A356" s="85"/>
      <c r="B356" s="88"/>
      <c r="C356" s="89" t="s">
        <v>986</v>
      </c>
      <c r="D356" s="89"/>
      <c r="E356" s="89"/>
      <c r="F356" s="89"/>
      <c r="G356" s="89"/>
      <c r="H356" s="89"/>
      <c r="I356" s="74"/>
      <c r="J356" s="85"/>
      <c r="K356" s="72"/>
      <c r="L356" s="74">
        <f>SUMIF(CD52:CD345, 2, AT52:AT345)</f>
        <v>166.03</v>
      </c>
    </row>
    <row r="357" spans="1:12" ht="14.25" hidden="1" x14ac:dyDescent="0.2">
      <c r="A357" s="85"/>
      <c r="B357" s="88"/>
      <c r="C357" s="89" t="s">
        <v>968</v>
      </c>
      <c r="D357" s="89"/>
      <c r="E357" s="89"/>
      <c r="F357" s="89"/>
      <c r="G357" s="89"/>
      <c r="H357" s="89"/>
      <c r="I357" s="74"/>
      <c r="J357" s="85"/>
      <c r="K357" s="72"/>
      <c r="L357" s="74">
        <f>SUMIF(CD52:CD345, 2, AV52:AV345)</f>
        <v>0</v>
      </c>
    </row>
    <row r="358" spans="1:12" ht="14.25" x14ac:dyDescent="0.2">
      <c r="A358" s="85"/>
      <c r="B358" s="88"/>
      <c r="C358" s="89" t="s">
        <v>969</v>
      </c>
      <c r="D358" s="89"/>
      <c r="E358" s="89"/>
      <c r="F358" s="89"/>
      <c r="G358" s="89"/>
      <c r="H358" s="89"/>
      <c r="I358" s="74"/>
      <c r="J358" s="85"/>
      <c r="K358" s="72"/>
      <c r="L358" s="74">
        <f>L360+L361</f>
        <v>4494.6900000000005</v>
      </c>
    </row>
    <row r="359" spans="1:12" ht="14.25" x14ac:dyDescent="0.2">
      <c r="A359" s="85"/>
      <c r="B359" s="88"/>
      <c r="C359" s="94" t="s">
        <v>966</v>
      </c>
      <c r="D359" s="89"/>
      <c r="E359" s="89"/>
      <c r="F359" s="89"/>
      <c r="G359" s="89"/>
      <c r="H359" s="89"/>
      <c r="I359" s="74"/>
      <c r="J359" s="85"/>
      <c r="K359" s="72"/>
      <c r="L359" s="74"/>
    </row>
    <row r="360" spans="1:12" ht="14.25" x14ac:dyDescent="0.2">
      <c r="A360" s="85"/>
      <c r="B360" s="88"/>
      <c r="C360" s="89" t="s">
        <v>970</v>
      </c>
      <c r="D360" s="89"/>
      <c r="E360" s="89"/>
      <c r="F360" s="89"/>
      <c r="G360" s="89"/>
      <c r="H360" s="89"/>
      <c r="I360" s="74"/>
      <c r="J360" s="85"/>
      <c r="K360" s="72"/>
      <c r="L360" s="74">
        <f>SUMIF(CD52:CD345, 2, AW52:AW345)-SUMIF(CD52:CD345, 2, BK52:BK345)</f>
        <v>4494.6900000000005</v>
      </c>
    </row>
    <row r="361" spans="1:12" ht="14.25" hidden="1" x14ac:dyDescent="0.2">
      <c r="A361" s="85"/>
      <c r="B361" s="88"/>
      <c r="C361" s="89" t="s">
        <v>971</v>
      </c>
      <c r="D361" s="89"/>
      <c r="E361" s="89"/>
      <c r="F361" s="89"/>
      <c r="G361" s="89"/>
      <c r="H361" s="89"/>
      <c r="I361" s="74"/>
      <c r="J361" s="85"/>
      <c r="K361" s="72"/>
      <c r="L361" s="74">
        <f>SUMIF(CD52:CD345, 2, BC52:BC345)</f>
        <v>0</v>
      </c>
    </row>
    <row r="362" spans="1:12" ht="14.25" hidden="1" x14ac:dyDescent="0.2">
      <c r="A362" s="85"/>
      <c r="B362" s="88"/>
      <c r="C362" s="89" t="s">
        <v>972</v>
      </c>
      <c r="D362" s="89"/>
      <c r="E362" s="89"/>
      <c r="F362" s="89"/>
      <c r="G362" s="89"/>
      <c r="H362" s="89"/>
      <c r="I362" s="74"/>
      <c r="J362" s="85"/>
      <c r="K362" s="72"/>
      <c r="L362" s="74">
        <f>SUMIF(CD52:CD345, 2, BB52:BB345)</f>
        <v>0</v>
      </c>
    </row>
    <row r="363" spans="1:12" ht="14.25" x14ac:dyDescent="0.2">
      <c r="A363" s="85"/>
      <c r="B363" s="88"/>
      <c r="C363" s="89" t="s">
        <v>1027</v>
      </c>
      <c r="D363" s="89"/>
      <c r="E363" s="89"/>
      <c r="F363" s="89"/>
      <c r="G363" s="89"/>
      <c r="H363" s="89"/>
      <c r="I363" s="74"/>
      <c r="J363" s="85"/>
      <c r="K363" s="72"/>
      <c r="L363" s="74">
        <f>SUMIF(CD52:CD345, 2, AR52:AR345)+SUMIF(CD52:CD345, 2, AT52:AT345)+SUMIF(CD52:CD345, 2, AV52:AV345)</f>
        <v>16028.03</v>
      </c>
    </row>
    <row r="364" spans="1:12" ht="14.25" x14ac:dyDescent="0.2">
      <c r="A364" s="85"/>
      <c r="B364" s="88"/>
      <c r="C364" s="89" t="s">
        <v>1028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SUMIF(CD52:CD345, 2, AZ52:AZ345)</f>
        <v>15547.189999999999</v>
      </c>
    </row>
    <row r="365" spans="1:12" ht="14.25" x14ac:dyDescent="0.2">
      <c r="A365" s="85"/>
      <c r="B365" s="88"/>
      <c r="C365" s="89" t="s">
        <v>1029</v>
      </c>
      <c r="D365" s="89"/>
      <c r="E365" s="89"/>
      <c r="F365" s="89"/>
      <c r="G365" s="89"/>
      <c r="H365" s="89"/>
      <c r="I365" s="74"/>
      <c r="J365" s="85"/>
      <c r="K365" s="72"/>
      <c r="L365" s="74">
        <f>SUMIF(CD52:CD345, 2, BA52:BA345)</f>
        <v>8174.29</v>
      </c>
    </row>
    <row r="366" spans="1:12" hidden="1" x14ac:dyDescent="0.2"/>
    <row r="367" spans="1:12" ht="15" hidden="1" x14ac:dyDescent="0.2">
      <c r="A367" s="90"/>
      <c r="B367" s="91"/>
      <c r="C367" s="92" t="s">
        <v>1031</v>
      </c>
      <c r="D367" s="92"/>
      <c r="E367" s="92"/>
      <c r="F367" s="92"/>
      <c r="G367" s="92"/>
      <c r="H367" s="92"/>
      <c r="I367" s="77"/>
      <c r="J367" s="90"/>
      <c r="K367" s="93"/>
      <c r="L367" s="77">
        <f>L369+L370</f>
        <v>0</v>
      </c>
    </row>
    <row r="368" spans="1:12" ht="14.25" hidden="1" x14ac:dyDescent="0.2">
      <c r="A368" s="85"/>
      <c r="B368" s="88"/>
      <c r="C368" s="94" t="s">
        <v>963</v>
      </c>
      <c r="D368" s="89"/>
      <c r="E368" s="89"/>
      <c r="F368" s="89"/>
      <c r="G368" s="89"/>
      <c r="H368" s="89"/>
      <c r="I368" s="74"/>
      <c r="J368" s="85"/>
      <c r="K368" s="72"/>
      <c r="L368" s="74"/>
    </row>
    <row r="369" spans="1:12" ht="14.25" hidden="1" x14ac:dyDescent="0.2">
      <c r="A369" s="85"/>
      <c r="B369" s="88"/>
      <c r="C369" s="89" t="s">
        <v>976</v>
      </c>
      <c r="D369" s="89"/>
      <c r="E369" s="89"/>
      <c r="F369" s="89"/>
      <c r="G369" s="89"/>
      <c r="H369" s="89"/>
      <c r="I369" s="74"/>
      <c r="J369" s="85"/>
      <c r="K369" s="72"/>
      <c r="L369" s="74">
        <f>SUMIF(CD52:CD365, 3, BK52:BK365)</f>
        <v>0</v>
      </c>
    </row>
    <row r="370" spans="1:12" ht="14.25" hidden="1" x14ac:dyDescent="0.2">
      <c r="A370" s="85"/>
      <c r="B370" s="88"/>
      <c r="C370" s="89" t="s">
        <v>977</v>
      </c>
      <c r="D370" s="89"/>
      <c r="E370" s="89"/>
      <c r="F370" s="89"/>
      <c r="G370" s="89"/>
      <c r="H370" s="89"/>
      <c r="I370" s="74"/>
      <c r="J370" s="85"/>
      <c r="K370" s="72"/>
      <c r="L370" s="74">
        <f>SUMIF(CD52:CD365, 3, BD52:BD365)</f>
        <v>0</v>
      </c>
    </row>
    <row r="371" spans="1:12" hidden="1" x14ac:dyDescent="0.2"/>
    <row r="372" spans="1:12" ht="15" hidden="1" x14ac:dyDescent="0.2">
      <c r="A372" s="90"/>
      <c r="B372" s="91"/>
      <c r="C372" s="92" t="s">
        <v>1032</v>
      </c>
      <c r="D372" s="92"/>
      <c r="E372" s="92"/>
      <c r="F372" s="92"/>
      <c r="G372" s="92"/>
      <c r="H372" s="92"/>
      <c r="I372" s="77"/>
      <c r="J372" s="90"/>
      <c r="K372" s="93"/>
      <c r="L372" s="77">
        <f>L380+L395+L396+L374+L375+L376+L377</f>
        <v>0</v>
      </c>
    </row>
    <row r="373" spans="1:12" ht="14.25" hidden="1" x14ac:dyDescent="0.2">
      <c r="A373" s="85"/>
      <c r="B373" s="88"/>
      <c r="C373" s="94" t="s">
        <v>963</v>
      </c>
      <c r="D373" s="89"/>
      <c r="E373" s="89"/>
      <c r="F373" s="89"/>
      <c r="G373" s="89"/>
      <c r="H373" s="89"/>
      <c r="I373" s="74"/>
      <c r="J373" s="85"/>
      <c r="K373" s="72"/>
      <c r="L373" s="74"/>
    </row>
    <row r="374" spans="1:12" ht="14.25" hidden="1" x14ac:dyDescent="0.2">
      <c r="A374" s="85"/>
      <c r="B374" s="88"/>
      <c r="C374" s="89" t="s">
        <v>1033</v>
      </c>
      <c r="D374" s="89"/>
      <c r="E374" s="89"/>
      <c r="F374" s="89"/>
      <c r="G374" s="89"/>
      <c r="H374" s="89"/>
      <c r="I374" s="74"/>
      <c r="J374" s="85"/>
      <c r="K374" s="72"/>
      <c r="L374" s="74"/>
    </row>
    <row r="375" spans="1:12" ht="14.25" hidden="1" x14ac:dyDescent="0.2">
      <c r="A375" s="85"/>
      <c r="B375" s="88"/>
      <c r="C375" s="89" t="s">
        <v>1033</v>
      </c>
      <c r="D375" s="89"/>
      <c r="E375" s="89"/>
      <c r="F375" s="89"/>
      <c r="G375" s="89"/>
      <c r="H375" s="89"/>
      <c r="I375" s="74"/>
      <c r="J375" s="85"/>
      <c r="K375" s="72"/>
      <c r="L375" s="74">
        <f>SUM(BQ52:BQ370)</f>
        <v>0</v>
      </c>
    </row>
    <row r="376" spans="1:12" ht="14.25" hidden="1" x14ac:dyDescent="0.2">
      <c r="A376" s="85"/>
      <c r="B376" s="88"/>
      <c r="C376" s="89" t="s">
        <v>1034</v>
      </c>
      <c r="D376" s="89"/>
      <c r="E376" s="89"/>
      <c r="F376" s="89"/>
      <c r="G376" s="89"/>
      <c r="H376" s="89"/>
      <c r="I376" s="74"/>
      <c r="J376" s="85"/>
      <c r="K376" s="72"/>
      <c r="L376" s="74">
        <f>SUMIF(CD52:CD370, 4, BB52:BB370)+SUMIF(CD52:CD370, 4, BC52:BC370)+SUMIF(CD52:CD370, 4, BD52:BD370)</f>
        <v>0</v>
      </c>
    </row>
    <row r="377" spans="1:12" ht="14.25" hidden="1" x14ac:dyDescent="0.2">
      <c r="A377" s="85"/>
      <c r="B377" s="88"/>
      <c r="C377" s="89" t="s">
        <v>1035</v>
      </c>
      <c r="D377" s="89"/>
      <c r="E377" s="89"/>
      <c r="F377" s="89"/>
      <c r="G377" s="89"/>
      <c r="H377" s="89"/>
      <c r="I377" s="74"/>
      <c r="J377" s="85"/>
      <c r="K377" s="72"/>
      <c r="L377" s="74">
        <f>SUM(BO52:BO370)</f>
        <v>0</v>
      </c>
    </row>
    <row r="378" spans="1:12" ht="14.25" hidden="1" x14ac:dyDescent="0.2">
      <c r="A378" s="85"/>
      <c r="B378" s="88"/>
      <c r="C378" s="89" t="s">
        <v>497</v>
      </c>
      <c r="D378" s="89"/>
      <c r="E378" s="89"/>
      <c r="F378" s="89"/>
      <c r="G378" s="89"/>
      <c r="H378" s="89"/>
      <c r="I378" s="74"/>
      <c r="J378" s="85"/>
      <c r="K378" s="72"/>
      <c r="L378" s="74">
        <f>L380+L395+L396</f>
        <v>0</v>
      </c>
    </row>
    <row r="379" spans="1:12" ht="14.25" hidden="1" x14ac:dyDescent="0.2">
      <c r="A379" s="85"/>
      <c r="B379" s="88"/>
      <c r="C379" s="94" t="s">
        <v>963</v>
      </c>
      <c r="D379" s="89"/>
      <c r="E379" s="89"/>
      <c r="F379" s="89"/>
      <c r="G379" s="89"/>
      <c r="H379" s="89"/>
      <c r="I379" s="74"/>
      <c r="J379" s="85"/>
      <c r="K379" s="72"/>
      <c r="L379" s="74"/>
    </row>
    <row r="380" spans="1:12" ht="14.25" hidden="1" x14ac:dyDescent="0.2">
      <c r="A380" s="85"/>
      <c r="B380" s="88"/>
      <c r="C380" s="89" t="s">
        <v>1025</v>
      </c>
      <c r="D380" s="89"/>
      <c r="E380" s="89"/>
      <c r="F380" s="89"/>
      <c r="G380" s="89"/>
      <c r="H380" s="89"/>
      <c r="I380" s="74"/>
      <c r="J380" s="85"/>
      <c r="K380" s="72"/>
      <c r="L380" s="74">
        <f>L382+L383+L389+L393</f>
        <v>0</v>
      </c>
    </row>
    <row r="381" spans="1:12" ht="14.25" hidden="1" x14ac:dyDescent="0.2">
      <c r="A381" s="85"/>
      <c r="B381" s="88"/>
      <c r="C381" s="94" t="s">
        <v>963</v>
      </c>
      <c r="D381" s="89"/>
      <c r="E381" s="89"/>
      <c r="F381" s="89"/>
      <c r="G381" s="89"/>
      <c r="H381" s="89"/>
      <c r="I381" s="74"/>
      <c r="J381" s="85"/>
      <c r="K381" s="72"/>
      <c r="L381" s="74"/>
    </row>
    <row r="382" spans="1:12" ht="14.25" hidden="1" x14ac:dyDescent="0.2">
      <c r="A382" s="85"/>
      <c r="B382" s="88"/>
      <c r="C382" s="89" t="s">
        <v>1026</v>
      </c>
      <c r="D382" s="89"/>
      <c r="E382" s="89"/>
      <c r="F382" s="89"/>
      <c r="G382" s="89"/>
      <c r="H382" s="89"/>
      <c r="I382" s="74"/>
      <c r="J382" s="85"/>
      <c r="K382" s="72"/>
      <c r="L382" s="74">
        <f>SUMIF(CD52:CD370, 4, AR52:AR370)</f>
        <v>0</v>
      </c>
    </row>
    <row r="383" spans="1:12" ht="14.25" hidden="1" x14ac:dyDescent="0.2">
      <c r="A383" s="85"/>
      <c r="B383" s="88"/>
      <c r="C383" s="89" t="s">
        <v>965</v>
      </c>
      <c r="D383" s="89"/>
      <c r="E383" s="89"/>
      <c r="F383" s="89"/>
      <c r="G383" s="89"/>
      <c r="H383" s="89"/>
      <c r="I383" s="74"/>
      <c r="J383" s="85"/>
      <c r="K383" s="72"/>
      <c r="L383" s="74">
        <f>L385+L388+L387</f>
        <v>0</v>
      </c>
    </row>
    <row r="384" spans="1:12" ht="14.25" hidden="1" x14ac:dyDescent="0.2">
      <c r="A384" s="85"/>
      <c r="B384" s="88"/>
      <c r="C384" s="94" t="s">
        <v>966</v>
      </c>
      <c r="D384" s="89"/>
      <c r="E384" s="89"/>
      <c r="F384" s="89"/>
      <c r="G384" s="89"/>
      <c r="H384" s="89"/>
      <c r="I384" s="74"/>
      <c r="J384" s="85"/>
      <c r="K384" s="72"/>
      <c r="L384" s="74"/>
    </row>
    <row r="385" spans="1:12" ht="14.25" hidden="1" x14ac:dyDescent="0.2">
      <c r="A385" s="85"/>
      <c r="B385" s="88"/>
      <c r="C385" s="89" t="s">
        <v>965</v>
      </c>
      <c r="D385" s="89"/>
      <c r="E385" s="89"/>
      <c r="F385" s="89"/>
      <c r="G385" s="89"/>
      <c r="H385" s="89"/>
      <c r="I385" s="74"/>
      <c r="J385" s="85"/>
      <c r="K385" s="72"/>
      <c r="L385" s="74">
        <f>SUMIF(CD52:CD370, 4, AO52:AO370)</f>
        <v>0</v>
      </c>
    </row>
    <row r="386" spans="1:12" ht="14.25" hidden="1" x14ac:dyDescent="0.2">
      <c r="A386" s="85"/>
      <c r="B386" s="88"/>
      <c r="C386" s="94" t="s">
        <v>967</v>
      </c>
      <c r="D386" s="89"/>
      <c r="E386" s="89"/>
      <c r="F386" s="89"/>
      <c r="G386" s="89"/>
      <c r="H386" s="89"/>
      <c r="I386" s="74"/>
      <c r="J386" s="85"/>
      <c r="K386" s="72"/>
      <c r="L386" s="74"/>
    </row>
    <row r="387" spans="1:12" ht="14.25" hidden="1" x14ac:dyDescent="0.2">
      <c r="A387" s="85"/>
      <c r="B387" s="88"/>
      <c r="C387" s="89" t="s">
        <v>986</v>
      </c>
      <c r="D387" s="89"/>
      <c r="E387" s="89"/>
      <c r="F387" s="89"/>
      <c r="G387" s="89"/>
      <c r="H387" s="89"/>
      <c r="I387" s="74"/>
      <c r="J387" s="85"/>
      <c r="K387" s="72"/>
      <c r="L387" s="74">
        <f>SUMIF(CD52:CD370, 4, AT52:AT370)</f>
        <v>0</v>
      </c>
    </row>
    <row r="388" spans="1:12" ht="14.25" hidden="1" x14ac:dyDescent="0.2">
      <c r="A388" s="85"/>
      <c r="B388" s="88"/>
      <c r="C388" s="89" t="s">
        <v>968</v>
      </c>
      <c r="D388" s="89"/>
      <c r="E388" s="89"/>
      <c r="F388" s="89"/>
      <c r="G388" s="89"/>
      <c r="H388" s="89"/>
      <c r="I388" s="74"/>
      <c r="J388" s="85"/>
      <c r="K388" s="72"/>
      <c r="L388" s="74">
        <f>SUMIF(CD52:CD370, 4, AV52:AV370)</f>
        <v>0</v>
      </c>
    </row>
    <row r="389" spans="1:12" ht="14.25" hidden="1" x14ac:dyDescent="0.2">
      <c r="A389" s="85"/>
      <c r="B389" s="88"/>
      <c r="C389" s="89" t="s">
        <v>969</v>
      </c>
      <c r="D389" s="89"/>
      <c r="E389" s="89"/>
      <c r="F389" s="89"/>
      <c r="G389" s="89"/>
      <c r="H389" s="89"/>
      <c r="I389" s="74"/>
      <c r="J389" s="85"/>
      <c r="K389" s="72"/>
      <c r="L389" s="74">
        <f>L391+L392</f>
        <v>0</v>
      </c>
    </row>
    <row r="390" spans="1:12" ht="14.25" hidden="1" x14ac:dyDescent="0.2">
      <c r="A390" s="85"/>
      <c r="B390" s="88"/>
      <c r="C390" s="94" t="s">
        <v>966</v>
      </c>
      <c r="D390" s="89"/>
      <c r="E390" s="89"/>
      <c r="F390" s="89"/>
      <c r="G390" s="89"/>
      <c r="H390" s="89"/>
      <c r="I390" s="74"/>
      <c r="J390" s="85"/>
      <c r="K390" s="72"/>
      <c r="L390" s="74"/>
    </row>
    <row r="391" spans="1:12" ht="14.25" hidden="1" x14ac:dyDescent="0.2">
      <c r="A391" s="85"/>
      <c r="B391" s="88"/>
      <c r="C391" s="89" t="s">
        <v>970</v>
      </c>
      <c r="D391" s="89"/>
      <c r="E391" s="89"/>
      <c r="F391" s="89"/>
      <c r="G391" s="89"/>
      <c r="H391" s="89"/>
      <c r="I391" s="74"/>
      <c r="J391" s="85"/>
      <c r="K391" s="72"/>
      <c r="L391" s="74">
        <f>SUMIF(CD52:CD370, 4, AW52:AW370)-SUMIF(CD52:CD370, 4, BK52:BK370)</f>
        <v>0</v>
      </c>
    </row>
    <row r="392" spans="1:12" ht="14.25" hidden="1" x14ac:dyDescent="0.2">
      <c r="A392" s="85"/>
      <c r="B392" s="88"/>
      <c r="C392" s="89" t="s">
        <v>971</v>
      </c>
      <c r="D392" s="89"/>
      <c r="E392" s="89"/>
      <c r="F392" s="89"/>
      <c r="G392" s="89"/>
      <c r="H392" s="89"/>
      <c r="I392" s="74"/>
      <c r="J392" s="85"/>
      <c r="K392" s="72"/>
      <c r="L392" s="74">
        <f>SUMIF(CD52:CD370, 4, BC52:BC370)</f>
        <v>0</v>
      </c>
    </row>
    <row r="393" spans="1:12" ht="14.25" hidden="1" x14ac:dyDescent="0.2">
      <c r="A393" s="85"/>
      <c r="B393" s="88"/>
      <c r="C393" s="89" t="s">
        <v>972</v>
      </c>
      <c r="D393" s="89"/>
      <c r="E393" s="89"/>
      <c r="F393" s="89"/>
      <c r="G393" s="89"/>
      <c r="H393" s="89"/>
      <c r="I393" s="74"/>
      <c r="J393" s="85"/>
      <c r="K393" s="72"/>
      <c r="L393" s="74">
        <f>SUMIF(CD52:CD370, 4, BB52:BB370)</f>
        <v>0</v>
      </c>
    </row>
    <row r="394" spans="1:12" ht="14.25" hidden="1" x14ac:dyDescent="0.2">
      <c r="A394" s="85"/>
      <c r="B394" s="88"/>
      <c r="C394" s="89" t="s">
        <v>1027</v>
      </c>
      <c r="D394" s="89"/>
      <c r="E394" s="89"/>
      <c r="F394" s="89"/>
      <c r="G394" s="89"/>
      <c r="H394" s="89"/>
      <c r="I394" s="74"/>
      <c r="J394" s="85"/>
      <c r="K394" s="72"/>
      <c r="L394" s="74">
        <f>SUMIF(CD52:CD370, 4, AR52:AR370)+SUMIF(CD52:CD370, 4, AT52:AT370)+SUMIF(CD52:CD370, 4, AV52:AV370)</f>
        <v>0</v>
      </c>
    </row>
    <row r="395" spans="1:12" ht="14.25" hidden="1" x14ac:dyDescent="0.2">
      <c r="A395" s="85"/>
      <c r="B395" s="88"/>
      <c r="C395" s="89" t="s">
        <v>1028</v>
      </c>
      <c r="D395" s="89"/>
      <c r="E395" s="89"/>
      <c r="F395" s="89"/>
      <c r="G395" s="89"/>
      <c r="H395" s="89"/>
      <c r="I395" s="74"/>
      <c r="J395" s="85"/>
      <c r="K395" s="72"/>
      <c r="L395" s="74">
        <f>SUMIF(CD52:CD370, 4, AZ52:AZ370)</f>
        <v>0</v>
      </c>
    </row>
    <row r="396" spans="1:12" ht="14.25" hidden="1" x14ac:dyDescent="0.2">
      <c r="A396" s="85"/>
      <c r="B396" s="88"/>
      <c r="C396" s="89" t="s">
        <v>1029</v>
      </c>
      <c r="D396" s="89"/>
      <c r="E396" s="89"/>
      <c r="F396" s="89"/>
      <c r="G396" s="89"/>
      <c r="H396" s="89"/>
      <c r="I396" s="74"/>
      <c r="J396" s="85"/>
      <c r="K396" s="72"/>
      <c r="L396" s="74">
        <f>SUMIF(CD52:CD370, 4, BA52:BA370)</f>
        <v>0</v>
      </c>
    </row>
    <row r="398" spans="1:12" ht="15" x14ac:dyDescent="0.2">
      <c r="A398" s="90"/>
      <c r="B398" s="91"/>
      <c r="C398" s="92" t="s">
        <v>1036</v>
      </c>
      <c r="D398" s="92"/>
      <c r="E398" s="92"/>
      <c r="F398" s="92"/>
      <c r="G398" s="92"/>
      <c r="H398" s="92"/>
      <c r="I398" s="77"/>
      <c r="J398" s="90"/>
      <c r="K398" s="93"/>
      <c r="L398" s="77">
        <f>L327+L347+L367+L372</f>
        <v>82878.94</v>
      </c>
    </row>
    <row r="399" spans="1:12" ht="14.25" x14ac:dyDescent="0.2">
      <c r="A399" s="85"/>
      <c r="B399" s="88"/>
      <c r="C399" s="94" t="s">
        <v>963</v>
      </c>
      <c r="D399" s="89"/>
      <c r="E399" s="89"/>
      <c r="F399" s="89"/>
      <c r="G399" s="89"/>
      <c r="H399" s="89"/>
      <c r="I399" s="74"/>
      <c r="J399" s="85"/>
      <c r="K399" s="72"/>
      <c r="L399" s="74"/>
    </row>
    <row r="400" spans="1:12" ht="14.25" x14ac:dyDescent="0.2">
      <c r="A400" s="85"/>
      <c r="B400" s="88"/>
      <c r="C400" s="89" t="s">
        <v>1025</v>
      </c>
      <c r="D400" s="89"/>
      <c r="E400" s="89"/>
      <c r="F400" s="89"/>
      <c r="G400" s="89"/>
      <c r="H400" s="89"/>
      <c r="I400" s="74"/>
      <c r="J400" s="85"/>
      <c r="K400" s="72"/>
      <c r="L400" s="74">
        <f>L402+L403+L409+L413</f>
        <v>54370</v>
      </c>
    </row>
    <row r="401" spans="1:12" ht="14.25" x14ac:dyDescent="0.2">
      <c r="A401" s="85"/>
      <c r="B401" s="88"/>
      <c r="C401" s="94" t="s">
        <v>963</v>
      </c>
      <c r="D401" s="89"/>
      <c r="E401" s="89"/>
      <c r="F401" s="89"/>
      <c r="G401" s="89"/>
      <c r="H401" s="89"/>
      <c r="I401" s="74"/>
      <c r="J401" s="85"/>
      <c r="K401" s="72"/>
      <c r="L401" s="74"/>
    </row>
    <row r="402" spans="1:12" ht="14.25" x14ac:dyDescent="0.2">
      <c r="A402" s="85"/>
      <c r="B402" s="88"/>
      <c r="C402" s="89" t="s">
        <v>1026</v>
      </c>
      <c r="D402" s="89"/>
      <c r="E402" s="89"/>
      <c r="F402" s="89"/>
      <c r="G402" s="89"/>
      <c r="H402" s="89"/>
      <c r="I402" s="74"/>
      <c r="J402" s="85"/>
      <c r="K402" s="72"/>
      <c r="L402" s="74">
        <f>SUM(AR52:AR396)</f>
        <v>17946.96</v>
      </c>
    </row>
    <row r="403" spans="1:12" ht="14.25" hidden="1" x14ac:dyDescent="0.2">
      <c r="A403" s="85"/>
      <c r="B403" s="88"/>
      <c r="C403" s="89" t="s">
        <v>965</v>
      </c>
      <c r="D403" s="89"/>
      <c r="E403" s="89"/>
      <c r="F403" s="89"/>
      <c r="G403" s="89"/>
      <c r="H403" s="89"/>
      <c r="I403" s="74"/>
      <c r="J403" s="85"/>
      <c r="K403" s="72"/>
      <c r="L403" s="74">
        <f>L405+L408+L407</f>
        <v>2149.5099999999998</v>
      </c>
    </row>
    <row r="404" spans="1:12" ht="14.25" hidden="1" x14ac:dyDescent="0.2">
      <c r="A404" s="85"/>
      <c r="B404" s="88"/>
      <c r="C404" s="94" t="s">
        <v>966</v>
      </c>
      <c r="D404" s="89"/>
      <c r="E404" s="89"/>
      <c r="F404" s="89"/>
      <c r="G404" s="89"/>
      <c r="H404" s="89"/>
      <c r="I404" s="74"/>
      <c r="J404" s="85"/>
      <c r="K404" s="72"/>
      <c r="L404" s="74"/>
    </row>
    <row r="405" spans="1:12" ht="14.25" x14ac:dyDescent="0.2">
      <c r="A405" s="85"/>
      <c r="B405" s="88"/>
      <c r="C405" s="89" t="s">
        <v>965</v>
      </c>
      <c r="D405" s="89"/>
      <c r="E405" s="89"/>
      <c r="F405" s="89"/>
      <c r="G405" s="89"/>
      <c r="H405" s="89"/>
      <c r="I405" s="74"/>
      <c r="J405" s="85"/>
      <c r="K405" s="72"/>
      <c r="L405" s="74">
        <f>SUM(AO52:AO396)</f>
        <v>1012.4599999999998</v>
      </c>
    </row>
    <row r="406" spans="1:12" ht="14.25" hidden="1" x14ac:dyDescent="0.2">
      <c r="A406" s="85"/>
      <c r="B406" s="88"/>
      <c r="C406" s="94" t="s">
        <v>967</v>
      </c>
      <c r="D406" s="89"/>
      <c r="E406" s="89"/>
      <c r="F406" s="89"/>
      <c r="G406" s="89"/>
      <c r="H406" s="89"/>
      <c r="I406" s="74"/>
      <c r="J406" s="85"/>
      <c r="K406" s="72"/>
      <c r="L406" s="74"/>
    </row>
    <row r="407" spans="1:12" ht="14.25" x14ac:dyDescent="0.2">
      <c r="A407" s="85"/>
      <c r="B407" s="88"/>
      <c r="C407" s="89" t="s">
        <v>986</v>
      </c>
      <c r="D407" s="89"/>
      <c r="E407" s="89"/>
      <c r="F407" s="89"/>
      <c r="G407" s="89"/>
      <c r="H407" s="89"/>
      <c r="I407" s="74"/>
      <c r="J407" s="85"/>
      <c r="K407" s="72"/>
      <c r="L407" s="74">
        <f>SUM(AT52:AT396)</f>
        <v>1137.05</v>
      </c>
    </row>
    <row r="408" spans="1:12" ht="14.25" hidden="1" x14ac:dyDescent="0.2">
      <c r="A408" s="85"/>
      <c r="B408" s="88"/>
      <c r="C408" s="89" t="s">
        <v>968</v>
      </c>
      <c r="D408" s="89"/>
      <c r="E408" s="89"/>
      <c r="F408" s="89"/>
      <c r="G408" s="89"/>
      <c r="H408" s="89"/>
      <c r="I408" s="74"/>
      <c r="J408" s="85"/>
      <c r="K408" s="72"/>
      <c r="L408" s="74">
        <f>SUM(AV52:AV396)</f>
        <v>0</v>
      </c>
    </row>
    <row r="409" spans="1:12" ht="14.25" x14ac:dyDescent="0.2">
      <c r="A409" s="85"/>
      <c r="B409" s="88"/>
      <c r="C409" s="89" t="s">
        <v>969</v>
      </c>
      <c r="D409" s="89"/>
      <c r="E409" s="89"/>
      <c r="F409" s="89"/>
      <c r="G409" s="89"/>
      <c r="H409" s="89"/>
      <c r="I409" s="74"/>
      <c r="J409" s="85"/>
      <c r="K409" s="72"/>
      <c r="L409" s="74">
        <f>L411+L412</f>
        <v>34273.53</v>
      </c>
    </row>
    <row r="410" spans="1:12" ht="14.25" x14ac:dyDescent="0.2">
      <c r="A410" s="85"/>
      <c r="B410" s="88"/>
      <c r="C410" s="94" t="s">
        <v>966</v>
      </c>
      <c r="D410" s="89"/>
      <c r="E410" s="89"/>
      <c r="F410" s="89"/>
      <c r="G410" s="89"/>
      <c r="H410" s="89"/>
      <c r="I410" s="74"/>
      <c r="J410" s="85"/>
      <c r="K410" s="72"/>
      <c r="L410" s="74"/>
    </row>
    <row r="411" spans="1:12" ht="14.25" x14ac:dyDescent="0.2">
      <c r="A411" s="85"/>
      <c r="B411" s="88"/>
      <c r="C411" s="89" t="s">
        <v>970</v>
      </c>
      <c r="D411" s="89"/>
      <c r="E411" s="89"/>
      <c r="F411" s="89"/>
      <c r="G411" s="89"/>
      <c r="H411" s="89"/>
      <c r="I411" s="74"/>
      <c r="J411" s="85"/>
      <c r="K411" s="72"/>
      <c r="L411" s="74">
        <f>SUM(AW52:AW396)-SUM(BK52:BK396)</f>
        <v>34273.53</v>
      </c>
    </row>
    <row r="412" spans="1:12" ht="14.25" hidden="1" x14ac:dyDescent="0.2">
      <c r="A412" s="85"/>
      <c r="B412" s="88"/>
      <c r="C412" s="89" t="s">
        <v>971</v>
      </c>
      <c r="D412" s="89"/>
      <c r="E412" s="89"/>
      <c r="F412" s="89"/>
      <c r="G412" s="89"/>
      <c r="H412" s="89"/>
      <c r="I412" s="74"/>
      <c r="J412" s="85"/>
      <c r="K412" s="72"/>
      <c r="L412" s="74">
        <f>SUM(BC52:BC396)</f>
        <v>0</v>
      </c>
    </row>
    <row r="413" spans="1:12" ht="14.25" hidden="1" x14ac:dyDescent="0.2">
      <c r="A413" s="85"/>
      <c r="B413" s="88"/>
      <c r="C413" s="89" t="s">
        <v>972</v>
      </c>
      <c r="D413" s="89"/>
      <c r="E413" s="89"/>
      <c r="F413" s="89"/>
      <c r="G413" s="89"/>
      <c r="H413" s="89"/>
      <c r="I413" s="74"/>
      <c r="J413" s="85"/>
      <c r="K413" s="72"/>
      <c r="L413" s="74">
        <f>SUM(BB52:BB396)</f>
        <v>0</v>
      </c>
    </row>
    <row r="414" spans="1:12" ht="14.25" x14ac:dyDescent="0.2">
      <c r="A414" s="85"/>
      <c r="B414" s="88"/>
      <c r="C414" s="89" t="s">
        <v>973</v>
      </c>
      <c r="D414" s="89"/>
      <c r="E414" s="89"/>
      <c r="F414" s="89"/>
      <c r="G414" s="89"/>
      <c r="H414" s="89"/>
      <c r="I414" s="74"/>
      <c r="J414" s="85"/>
      <c r="K414" s="72"/>
      <c r="L414" s="74">
        <f>SUM(AR52:AR396)+SUM(AT52:AT396)+SUM(AV52:AV396)</f>
        <v>19084.009999999998</v>
      </c>
    </row>
    <row r="415" spans="1:12" ht="14.25" x14ac:dyDescent="0.2">
      <c r="A415" s="85"/>
      <c r="B415" s="88"/>
      <c r="C415" s="89" t="s">
        <v>974</v>
      </c>
      <c r="D415" s="89"/>
      <c r="E415" s="89"/>
      <c r="F415" s="89"/>
      <c r="G415" s="89"/>
      <c r="H415" s="89"/>
      <c r="I415" s="74"/>
      <c r="J415" s="85"/>
      <c r="K415" s="72"/>
      <c r="L415" s="74">
        <f>SUM(AZ52:AZ396)</f>
        <v>18614.850000000002</v>
      </c>
    </row>
    <row r="416" spans="1:12" ht="14.25" x14ac:dyDescent="0.2">
      <c r="A416" s="85"/>
      <c r="B416" s="88"/>
      <c r="C416" s="89" t="s">
        <v>975</v>
      </c>
      <c r="D416" s="89"/>
      <c r="E416" s="89"/>
      <c r="F416" s="89"/>
      <c r="G416" s="89"/>
      <c r="H416" s="89"/>
      <c r="I416" s="74"/>
      <c r="J416" s="85"/>
      <c r="K416" s="72"/>
      <c r="L416" s="74">
        <f>SUM(BA52:BA396)</f>
        <v>9894.090000000002</v>
      </c>
    </row>
    <row r="417" spans="1:12" ht="14.25" hidden="1" x14ac:dyDescent="0.2">
      <c r="A417" s="85"/>
      <c r="B417" s="88"/>
      <c r="C417" s="89" t="s">
        <v>1037</v>
      </c>
      <c r="D417" s="89"/>
      <c r="E417" s="89"/>
      <c r="F417" s="89"/>
      <c r="G417" s="89"/>
      <c r="H417" s="89"/>
      <c r="I417" s="74"/>
      <c r="J417" s="85"/>
      <c r="K417" s="72"/>
      <c r="L417" s="74">
        <f>L419+L420</f>
        <v>0</v>
      </c>
    </row>
    <row r="418" spans="1:12" ht="14.25" hidden="1" x14ac:dyDescent="0.2">
      <c r="A418" s="85"/>
      <c r="B418" s="88"/>
      <c r="C418" s="94" t="s">
        <v>963</v>
      </c>
      <c r="D418" s="89"/>
      <c r="E418" s="89"/>
      <c r="F418" s="89"/>
      <c r="G418" s="89"/>
      <c r="H418" s="89"/>
      <c r="I418" s="74"/>
      <c r="J418" s="85"/>
      <c r="K418" s="72"/>
      <c r="L418" s="74"/>
    </row>
    <row r="419" spans="1:12" ht="14.25" hidden="1" x14ac:dyDescent="0.2">
      <c r="A419" s="85"/>
      <c r="B419" s="88"/>
      <c r="C419" s="89" t="s">
        <v>976</v>
      </c>
      <c r="D419" s="89"/>
      <c r="E419" s="89"/>
      <c r="F419" s="89"/>
      <c r="G419" s="89"/>
      <c r="H419" s="89"/>
      <c r="I419" s="74"/>
      <c r="J419" s="85"/>
      <c r="K419" s="72"/>
      <c r="L419" s="74">
        <f>SUM(BK52:BK396)</f>
        <v>0</v>
      </c>
    </row>
    <row r="420" spans="1:12" ht="14.25" hidden="1" x14ac:dyDescent="0.2">
      <c r="A420" s="85"/>
      <c r="B420" s="88"/>
      <c r="C420" s="89" t="s">
        <v>977</v>
      </c>
      <c r="D420" s="89"/>
      <c r="E420" s="89"/>
      <c r="F420" s="89"/>
      <c r="G420" s="89"/>
      <c r="H420" s="89"/>
      <c r="I420" s="74"/>
      <c r="J420" s="85"/>
      <c r="K420" s="72"/>
      <c r="L420" s="74">
        <f>SUM(BD52:BD396)</f>
        <v>0</v>
      </c>
    </row>
    <row r="421" spans="1:12" ht="14.25" hidden="1" x14ac:dyDescent="0.2">
      <c r="A421" s="85"/>
      <c r="B421" s="88"/>
      <c r="C421" s="89" t="s">
        <v>1038</v>
      </c>
      <c r="D421" s="89"/>
      <c r="E421" s="89"/>
      <c r="F421" s="89"/>
      <c r="G421" s="89"/>
      <c r="H421" s="89"/>
      <c r="I421" s="74"/>
      <c r="J421" s="85"/>
      <c r="K421" s="72"/>
      <c r="L421" s="74">
        <f>L372</f>
        <v>0</v>
      </c>
    </row>
    <row r="422" spans="1:12" ht="14.25" x14ac:dyDescent="0.2">
      <c r="A422" s="85"/>
      <c r="B422" s="88"/>
      <c r="C422" s="92" t="s">
        <v>981</v>
      </c>
      <c r="D422" s="89"/>
      <c r="E422" s="89"/>
      <c r="F422" s="89"/>
      <c r="G422" s="89"/>
      <c r="H422" s="89"/>
      <c r="I422" s="74"/>
      <c r="J422" s="85"/>
      <c r="K422" s="72"/>
      <c r="L422" s="74"/>
    </row>
    <row r="423" spans="1:12" ht="14.25" x14ac:dyDescent="0.2">
      <c r="A423" s="85"/>
      <c r="B423" s="88"/>
      <c r="C423" s="89" t="s">
        <v>982</v>
      </c>
      <c r="D423" s="89"/>
      <c r="E423" s="89"/>
      <c r="F423" s="89"/>
      <c r="G423" s="89"/>
      <c r="H423" s="89"/>
      <c r="I423" s="74"/>
      <c r="J423" s="85"/>
      <c r="K423" s="72"/>
      <c r="L423" s="74">
        <f>SUM(AX52:AX396)</f>
        <v>33069.939999999995</v>
      </c>
    </row>
    <row r="424" spans="1:12" ht="14.25" hidden="1" x14ac:dyDescent="0.2">
      <c r="A424" s="85"/>
      <c r="B424" s="88"/>
      <c r="C424" s="89" t="s">
        <v>983</v>
      </c>
      <c r="D424" s="89"/>
      <c r="E424" s="89"/>
      <c r="F424" s="89"/>
      <c r="G424" s="89"/>
      <c r="H424" s="89"/>
      <c r="I424" s="74"/>
      <c r="J424" s="85"/>
      <c r="K424" s="72"/>
      <c r="L424" s="74">
        <f>SUM(AY52:AY396)</f>
        <v>0</v>
      </c>
    </row>
    <row r="425" spans="1:12" ht="14.25" x14ac:dyDescent="0.2">
      <c r="A425" s="85"/>
      <c r="B425" s="88"/>
      <c r="C425" s="89" t="s">
        <v>984</v>
      </c>
      <c r="D425" s="89"/>
      <c r="E425" s="89"/>
      <c r="F425" s="95"/>
      <c r="G425" s="76">
        <f>Source!F451</f>
        <v>22.7271292</v>
      </c>
      <c r="H425" s="85"/>
      <c r="I425" s="85"/>
      <c r="J425" s="85"/>
      <c r="K425" s="85"/>
      <c r="L425" s="85"/>
    </row>
    <row r="426" spans="1:12" ht="14.25" x14ac:dyDescent="0.2">
      <c r="A426" s="85"/>
      <c r="B426" s="88"/>
      <c r="C426" s="89" t="s">
        <v>985</v>
      </c>
      <c r="D426" s="89"/>
      <c r="E426" s="89"/>
      <c r="F426" s="95"/>
      <c r="G426" s="76">
        <f>Source!F452</f>
        <v>1.3707126999999999</v>
      </c>
      <c r="H426" s="85"/>
      <c r="I426" s="85"/>
      <c r="J426" s="85"/>
      <c r="K426" s="85"/>
      <c r="L426" s="85"/>
    </row>
    <row r="430" spans="1:12" ht="14.25" customHeight="1" x14ac:dyDescent="0.2">
      <c r="A430" s="107"/>
      <c r="B430" s="108" t="s">
        <v>1039</v>
      </c>
      <c r="C430" s="110" t="str">
        <f>IF(Source!AC15&lt;&gt;"", Source!AC15," ")</f>
        <v>Генеральный директор</v>
      </c>
      <c r="D430" s="47"/>
      <c r="E430" s="47"/>
      <c r="F430" s="47"/>
      <c r="G430" s="47"/>
      <c r="H430" s="109" t="str">
        <f>IF(Source!AB15&lt;&gt;"", Source!AB15," ")</f>
        <v>Родионов О.Е.</v>
      </c>
      <c r="I430" s="35"/>
      <c r="J430" s="35"/>
      <c r="K430" s="63"/>
      <c r="L430" s="63"/>
    </row>
    <row r="431" spans="1:12" ht="14.25" customHeight="1" x14ac:dyDescent="0.2">
      <c r="A431" s="107"/>
      <c r="B431" s="111"/>
      <c r="C431" s="112" t="s">
        <v>1040</v>
      </c>
      <c r="D431" s="112"/>
      <c r="E431" s="112"/>
      <c r="F431" s="112"/>
      <c r="G431" s="112"/>
      <c r="H431" s="35"/>
      <c r="I431" s="35"/>
      <c r="J431" s="35"/>
      <c r="K431" s="63"/>
      <c r="L431" s="63"/>
    </row>
    <row r="432" spans="1:12" ht="14.25" customHeight="1" x14ac:dyDescent="0.2">
      <c r="A432" s="107"/>
      <c r="B432" s="111"/>
      <c r="C432" s="30"/>
      <c r="D432" s="30"/>
      <c r="E432" s="30"/>
      <c r="F432" s="30"/>
      <c r="G432" s="30"/>
      <c r="H432" s="35"/>
      <c r="I432" s="35"/>
      <c r="J432" s="35"/>
      <c r="K432" s="63"/>
      <c r="L432" s="63"/>
    </row>
    <row r="433" spans="1:12" ht="14.25" customHeight="1" x14ac:dyDescent="0.2">
      <c r="A433" s="107"/>
      <c r="B433" s="108" t="s">
        <v>1041</v>
      </c>
      <c r="C433" s="110" t="str">
        <f>IF(Source!AE15&lt;&gt;"", Source!AE15," ")</f>
        <v>Заместитель директора по капитальному строительству - Начальник УКС</v>
      </c>
      <c r="D433" s="47"/>
      <c r="E433" s="47"/>
      <c r="F433" s="47"/>
      <c r="G433" s="47"/>
      <c r="H433" s="109" t="str">
        <f>IF(Source!AD15&lt;&gt;"", Source!AD15," ")</f>
        <v>Трощенков А.Ю.</v>
      </c>
      <c r="I433" s="35"/>
      <c r="J433" s="35"/>
      <c r="K433" s="63"/>
      <c r="L433" s="63"/>
    </row>
    <row r="434" spans="1:12" ht="14.25" customHeight="1" x14ac:dyDescent="0.2">
      <c r="A434" s="30"/>
      <c r="B434" s="30"/>
      <c r="C434" s="112" t="s">
        <v>1040</v>
      </c>
      <c r="D434" s="112"/>
      <c r="E434" s="112"/>
      <c r="F434" s="112"/>
      <c r="G434" s="112"/>
      <c r="H434" s="35"/>
      <c r="I434" s="35"/>
      <c r="J434" s="35"/>
      <c r="K434" s="63"/>
      <c r="L434" s="63"/>
    </row>
  </sheetData>
  <mergeCells count="303">
    <mergeCell ref="C426:F426"/>
    <mergeCell ref="C431:G431"/>
    <mergeCell ref="C434:G434"/>
    <mergeCell ref="C420:H420"/>
    <mergeCell ref="C421:H421"/>
    <mergeCell ref="C422:H422"/>
    <mergeCell ref="C423:H423"/>
    <mergeCell ref="C424:H424"/>
    <mergeCell ref="C425:F425"/>
    <mergeCell ref="C414:H414"/>
    <mergeCell ref="C415:H415"/>
    <mergeCell ref="C416:H416"/>
    <mergeCell ref="C417:H417"/>
    <mergeCell ref="C418:H418"/>
    <mergeCell ref="C419:H419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395:H395"/>
    <mergeCell ref="C396:H396"/>
    <mergeCell ref="C398:H398"/>
    <mergeCell ref="C399:H399"/>
    <mergeCell ref="C400:H400"/>
    <mergeCell ref="C401:H401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377:H377"/>
    <mergeCell ref="C378:H378"/>
    <mergeCell ref="C379:H379"/>
    <mergeCell ref="C380:H380"/>
    <mergeCell ref="C381:H381"/>
    <mergeCell ref="C382:H382"/>
    <mergeCell ref="C370:H370"/>
    <mergeCell ref="C372:H372"/>
    <mergeCell ref="C373:H373"/>
    <mergeCell ref="C374:H374"/>
    <mergeCell ref="C375:H375"/>
    <mergeCell ref="C376:H376"/>
    <mergeCell ref="C363:H363"/>
    <mergeCell ref="C364:H364"/>
    <mergeCell ref="C365:H365"/>
    <mergeCell ref="C367:H367"/>
    <mergeCell ref="C368:H368"/>
    <mergeCell ref="C369:H369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4:H344"/>
    <mergeCell ref="C345:H345"/>
    <mergeCell ref="C347:H347"/>
    <mergeCell ref="C348:H348"/>
    <mergeCell ref="C349:H349"/>
    <mergeCell ref="C350:H350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5:H325"/>
    <mergeCell ref="C327:H327"/>
    <mergeCell ref="C328:H328"/>
    <mergeCell ref="C329:H329"/>
    <mergeCell ref="C330:H330"/>
    <mergeCell ref="C331:H331"/>
    <mergeCell ref="C317:H317"/>
    <mergeCell ref="C318:H318"/>
    <mergeCell ref="C319:H319"/>
    <mergeCell ref="C320:H320"/>
    <mergeCell ref="C321:F321"/>
    <mergeCell ref="C322:F322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9:H289"/>
    <mergeCell ref="I289:J289"/>
    <mergeCell ref="K289:L289"/>
    <mergeCell ref="C291:H291"/>
    <mergeCell ref="I291:J291"/>
    <mergeCell ref="K291:L291"/>
    <mergeCell ref="C285:H285"/>
    <mergeCell ref="I285:J285"/>
    <mergeCell ref="K285:L285"/>
    <mergeCell ref="C287:H287"/>
    <mergeCell ref="I287:J287"/>
    <mergeCell ref="K287:L287"/>
    <mergeCell ref="C281:H281"/>
    <mergeCell ref="I281:J281"/>
    <mergeCell ref="K281:L281"/>
    <mergeCell ref="C283:H283"/>
    <mergeCell ref="I283:J283"/>
    <mergeCell ref="K283:L283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69:H269"/>
    <mergeCell ref="I269:J269"/>
    <mergeCell ref="K269:L269"/>
    <mergeCell ref="C271:H271"/>
    <mergeCell ref="I271:J271"/>
    <mergeCell ref="K271:L271"/>
    <mergeCell ref="C259:H259"/>
    <mergeCell ref="C260:H260"/>
    <mergeCell ref="C261:F261"/>
    <mergeCell ref="C262:F262"/>
    <mergeCell ref="A265:L265"/>
    <mergeCell ref="C267:H267"/>
    <mergeCell ref="I267:J267"/>
    <mergeCell ref="K267:L267"/>
    <mergeCell ref="C253:H253"/>
    <mergeCell ref="C254:H254"/>
    <mergeCell ref="C255:H255"/>
    <mergeCell ref="C256:H256"/>
    <mergeCell ref="C257:H257"/>
    <mergeCell ref="C258:H258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14:L214"/>
    <mergeCell ref="C231:H231"/>
    <mergeCell ref="I231:J231"/>
    <mergeCell ref="K231:L231"/>
    <mergeCell ref="C233:H233"/>
    <mergeCell ref="C234:H234"/>
    <mergeCell ref="C172:L172"/>
    <mergeCell ref="C191:H191"/>
    <mergeCell ref="I191:J191"/>
    <mergeCell ref="K191:L191"/>
    <mergeCell ref="C193:L193"/>
    <mergeCell ref="C212:H212"/>
    <mergeCell ref="I212:J212"/>
    <mergeCell ref="K212:L212"/>
    <mergeCell ref="C149:H149"/>
    <mergeCell ref="I149:J149"/>
    <mergeCell ref="K149:L149"/>
    <mergeCell ref="C151:L151"/>
    <mergeCell ref="C170:H170"/>
    <mergeCell ref="I170:J170"/>
    <mergeCell ref="K170:L170"/>
    <mergeCell ref="A131:L131"/>
    <mergeCell ref="C133:L133"/>
    <mergeCell ref="C140:H140"/>
    <mergeCell ref="I140:J140"/>
    <mergeCell ref="K140:L140"/>
    <mergeCell ref="C142:L142"/>
    <mergeCell ref="C123:H123"/>
    <mergeCell ref="C124:H124"/>
    <mergeCell ref="C125:H125"/>
    <mergeCell ref="C126:H126"/>
    <mergeCell ref="C127:F127"/>
    <mergeCell ref="C128:F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81:H81"/>
    <mergeCell ref="I81:J81"/>
    <mergeCell ref="K81:L81"/>
    <mergeCell ref="C83:L83"/>
    <mergeCell ref="C97:H97"/>
    <mergeCell ref="I97:J97"/>
    <mergeCell ref="K97:L97"/>
    <mergeCell ref="A53:L53"/>
    <mergeCell ref="C55:L55"/>
    <mergeCell ref="C67:H67"/>
    <mergeCell ref="I67:J67"/>
    <mergeCell ref="K67:L67"/>
    <mergeCell ref="C69:L6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D048D-84AC-473D-A041-EABDA17FE2B0}">
  <sheetPr>
    <pageSetUpPr fitToPage="1"/>
  </sheetPr>
  <dimension ref="A1:CO246"/>
  <sheetViews>
    <sheetView tabSelected="1" topLeftCell="A10" zoomScaleNormal="100" workbookViewId="0">
      <selection activeCell="H31" sqref="H3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900</v>
      </c>
      <c r="B2" s="18"/>
      <c r="C2" s="18"/>
      <c r="D2" s="18"/>
      <c r="E2" s="18"/>
      <c r="F2" s="19" t="s">
        <v>939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901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902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903</v>
      </c>
      <c r="B8" s="18"/>
      <c r="C8" s="18"/>
      <c r="D8" s="18"/>
      <c r="E8" s="18"/>
      <c r="F8" s="19" t="s">
        <v>596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904</v>
      </c>
      <c r="B10" s="18"/>
      <c r="C10" s="18"/>
      <c r="D10" s="18"/>
      <c r="E10" s="18"/>
      <c r="F10" s="19" t="s">
        <v>598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905</v>
      </c>
      <c r="B12" s="18"/>
      <c r="C12" s="18"/>
      <c r="D12" s="18"/>
      <c r="E12" s="18"/>
      <c r="F12" s="19" t="s">
        <v>940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</row>
    <row r="23" spans="1:92" ht="14.25" customHeight="1" x14ac:dyDescent="0.2">
      <c r="A23" s="29" t="s">
        <v>909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Source!L471, " ",Source!CM471)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IF(Source!G471&lt;&gt;"Новая локальная смета", Source!G471,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910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911</v>
      </c>
      <c r="B31" s="20"/>
      <c r="C31" s="36" t="s">
        <v>941</v>
      </c>
      <c r="D31" s="20" t="s">
        <v>912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942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915</v>
      </c>
      <c r="B38" s="30"/>
      <c r="C38" s="113">
        <f>C41+C42+C43+C44</f>
        <v>17.11551</v>
      </c>
      <c r="D38" s="113"/>
      <c r="E38" s="20" t="s">
        <v>916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917</v>
      </c>
      <c r="H39" s="30"/>
      <c r="I39" s="20"/>
      <c r="J39" s="20"/>
      <c r="K39" s="105">
        <f>ROUND(SUM(AR52:AR239)/1000, 2)</f>
        <v>8.15</v>
      </c>
      <c r="L39" s="20" t="s">
        <v>916</v>
      </c>
    </row>
    <row r="40" spans="1:12" ht="14.25" customHeight="1" x14ac:dyDescent="0.2">
      <c r="A40" s="30"/>
      <c r="B40" s="45" t="s">
        <v>918</v>
      </c>
      <c r="C40" s="104"/>
      <c r="D40" s="30"/>
      <c r="E40" s="20"/>
      <c r="F40" s="25"/>
      <c r="G40" s="20" t="s">
        <v>919</v>
      </c>
      <c r="H40" s="30"/>
      <c r="I40" s="20"/>
      <c r="J40" s="20"/>
      <c r="K40" s="105">
        <f>ROUND(SUM(AT52:AT239)/1000, 2)</f>
        <v>0</v>
      </c>
      <c r="L40" s="20" t="s">
        <v>916</v>
      </c>
    </row>
    <row r="41" spans="1:12" ht="14.25" customHeight="1" x14ac:dyDescent="0.2">
      <c r="A41" s="30"/>
      <c r="B41" s="41" t="s">
        <v>920</v>
      </c>
      <c r="C41" s="102">
        <f>ROUND((Source!F539)/1000, 2)</f>
        <v>0</v>
      </c>
      <c r="D41" s="43"/>
      <c r="E41" s="20" t="s">
        <v>916</v>
      </c>
      <c r="F41" s="25"/>
      <c r="G41" s="20" t="s">
        <v>921</v>
      </c>
      <c r="H41" s="30"/>
      <c r="I41" s="20"/>
      <c r="J41" s="44"/>
      <c r="K41" s="106">
        <f>Source!F544</f>
        <v>7.5580800000000004</v>
      </c>
      <c r="L41" s="20" t="s">
        <v>602</v>
      </c>
    </row>
    <row r="42" spans="1:12" ht="14.25" customHeight="1" x14ac:dyDescent="0.2">
      <c r="A42" s="30"/>
      <c r="B42" s="41" t="s">
        <v>922</v>
      </c>
      <c r="C42" s="102">
        <f>ROUND((Source!F540)/1000, 2)</f>
        <v>0</v>
      </c>
      <c r="D42" s="43"/>
      <c r="E42" s="20" t="s">
        <v>916</v>
      </c>
      <c r="F42" s="25"/>
      <c r="G42" s="20" t="s">
        <v>923</v>
      </c>
      <c r="H42" s="30"/>
      <c r="I42" s="20"/>
      <c r="J42" s="46"/>
      <c r="K42" s="106">
        <f>Source!F545</f>
        <v>0</v>
      </c>
      <c r="L42" s="20" t="s">
        <v>602</v>
      </c>
    </row>
    <row r="43" spans="1:12" ht="14.25" customHeight="1" x14ac:dyDescent="0.2">
      <c r="A43" s="30"/>
      <c r="B43" s="41" t="s">
        <v>924</v>
      </c>
      <c r="C43" s="102">
        <f>ROUND((Source!F531)/1000, 2)</f>
        <v>0</v>
      </c>
      <c r="D43" s="43"/>
      <c r="E43" s="20" t="s">
        <v>916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925</v>
      </c>
      <c r="C44" s="113">
        <f>ROUND((Source!F541)/1000, 5)</f>
        <v>17.11551</v>
      </c>
      <c r="D44" s="113"/>
      <c r="E44" s="20" t="s">
        <v>916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926</v>
      </c>
      <c r="B46" s="51" t="s">
        <v>927</v>
      </c>
      <c r="C46" s="51" t="s">
        <v>928</v>
      </c>
      <c r="D46" s="51" t="s">
        <v>929</v>
      </c>
      <c r="E46" s="49" t="s">
        <v>930</v>
      </c>
      <c r="F46" s="48"/>
      <c r="G46" s="55"/>
      <c r="H46" s="49" t="s">
        <v>931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932</v>
      </c>
      <c r="F50" s="60" t="s">
        <v>933</v>
      </c>
      <c r="G50" s="61" t="s">
        <v>934</v>
      </c>
      <c r="H50" s="60" t="s">
        <v>935</v>
      </c>
      <c r="I50" s="60" t="s">
        <v>936</v>
      </c>
      <c r="J50" s="60" t="s">
        <v>937</v>
      </c>
      <c r="K50" s="60" t="s">
        <v>933</v>
      </c>
      <c r="L50" s="60" t="s">
        <v>938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1042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1043</v>
      </c>
      <c r="C54" s="70" t="str">
        <f>Source!G479</f>
        <v>Измерение сопротивления растеканию тока: заземлителя</v>
      </c>
      <c r="D54" s="71" t="str">
        <f>Source!H479</f>
        <v>измерение</v>
      </c>
      <c r="E54" s="72">
        <f>Source!K479</f>
        <v>2</v>
      </c>
      <c r="F54" s="72"/>
      <c r="G54" s="72">
        <f>Source!I479</f>
        <v>2</v>
      </c>
      <c r="H54" s="74"/>
      <c r="I54" s="73"/>
      <c r="J54" s="74"/>
      <c r="K54" s="73"/>
      <c r="L54" s="74"/>
    </row>
    <row r="55" spans="1:82" x14ac:dyDescent="0.2">
      <c r="C55" s="75" t="s">
        <v>1044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946</v>
      </c>
      <c r="D56" s="71" t="s">
        <v>602</v>
      </c>
      <c r="E56" s="76"/>
      <c r="F56" s="72"/>
      <c r="G56" s="72">
        <f>Source!U479</f>
        <v>2.4</v>
      </c>
      <c r="H56" s="72"/>
      <c r="I56" s="72"/>
      <c r="J56" s="72"/>
      <c r="K56" s="72"/>
      <c r="L56" s="77">
        <f>SUM(L57:L58)-SUMIF(CE57:CE58, 1, L57:L58)</f>
        <v>2588.0299999999997</v>
      </c>
    </row>
    <row r="57" spans="1:82" ht="14.25" x14ac:dyDescent="0.2">
      <c r="A57" s="70"/>
      <c r="B57" s="70" t="s">
        <v>834</v>
      </c>
      <c r="C57" s="70" t="s">
        <v>835</v>
      </c>
      <c r="D57" s="71" t="s">
        <v>707</v>
      </c>
      <c r="E57" s="72">
        <v>0.5</v>
      </c>
      <c r="F57" s="72">
        <f>ROUND(1.2,7)</f>
        <v>1.2</v>
      </c>
      <c r="G57" s="72">
        <f>SmtRes!CX691</f>
        <v>1.2</v>
      </c>
      <c r="H57" s="74"/>
      <c r="I57" s="73"/>
      <c r="J57" s="74">
        <f>SmtRes!CZ691</f>
        <v>1090.46</v>
      </c>
      <c r="K57" s="73"/>
      <c r="L57" s="74">
        <f>SmtRes!DI691</f>
        <v>1308.55</v>
      </c>
    </row>
    <row r="58" spans="1:82" ht="14.25" x14ac:dyDescent="0.2">
      <c r="A58" s="70"/>
      <c r="B58" s="70" t="s">
        <v>836</v>
      </c>
      <c r="C58" s="78" t="s">
        <v>837</v>
      </c>
      <c r="D58" s="79" t="s">
        <v>707</v>
      </c>
      <c r="E58" s="80">
        <v>0.5</v>
      </c>
      <c r="F58" s="80">
        <f>ROUND(1.2,7)</f>
        <v>1.2</v>
      </c>
      <c r="G58" s="80">
        <f>SmtRes!CX692</f>
        <v>1.2</v>
      </c>
      <c r="H58" s="81"/>
      <c r="I58" s="82"/>
      <c r="J58" s="81">
        <f>SmtRes!CZ692</f>
        <v>1066.23</v>
      </c>
      <c r="K58" s="82"/>
      <c r="L58" s="81">
        <f>SmtRes!DI692</f>
        <v>1279.48</v>
      </c>
    </row>
    <row r="59" spans="1:82" ht="15" x14ac:dyDescent="0.2">
      <c r="A59" s="70"/>
      <c r="B59" s="70"/>
      <c r="C59" s="84" t="s">
        <v>950</v>
      </c>
      <c r="D59" s="71"/>
      <c r="E59" s="72"/>
      <c r="F59" s="72"/>
      <c r="G59" s="72"/>
      <c r="H59" s="74"/>
      <c r="I59" s="73"/>
      <c r="J59" s="74"/>
      <c r="K59" s="73"/>
      <c r="L59" s="74">
        <f>L56</f>
        <v>2588.0299999999997</v>
      </c>
    </row>
    <row r="60" spans="1:82" ht="14.25" x14ac:dyDescent="0.2">
      <c r="A60" s="70"/>
      <c r="B60" s="70"/>
      <c r="C60" s="70" t="s">
        <v>951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2588.0299999999997</v>
      </c>
    </row>
    <row r="61" spans="1:82" ht="14.25" x14ac:dyDescent="0.2">
      <c r="A61" s="70"/>
      <c r="B61" s="70" t="s">
        <v>501</v>
      </c>
      <c r="C61" s="70" t="s">
        <v>1045</v>
      </c>
      <c r="D61" s="71" t="s">
        <v>103</v>
      </c>
      <c r="E61" s="72">
        <f>Source!BZ479</f>
        <v>74</v>
      </c>
      <c r="F61" s="72"/>
      <c r="G61" s="72">
        <f>Source!AT479</f>
        <v>74</v>
      </c>
      <c r="H61" s="74"/>
      <c r="I61" s="73"/>
      <c r="J61" s="74"/>
      <c r="K61" s="73"/>
      <c r="L61" s="74">
        <f>SUM(AZ54:AZ63)</f>
        <v>1915.14</v>
      </c>
    </row>
    <row r="62" spans="1:82" ht="14.25" x14ac:dyDescent="0.2">
      <c r="A62" s="78"/>
      <c r="B62" s="78" t="s">
        <v>502</v>
      </c>
      <c r="C62" s="78" t="s">
        <v>1046</v>
      </c>
      <c r="D62" s="79" t="s">
        <v>103</v>
      </c>
      <c r="E62" s="80">
        <f>Source!CA479</f>
        <v>36</v>
      </c>
      <c r="F62" s="80"/>
      <c r="G62" s="80">
        <f>Source!AU479</f>
        <v>36</v>
      </c>
      <c r="H62" s="81"/>
      <c r="I62" s="82"/>
      <c r="J62" s="81"/>
      <c r="K62" s="82"/>
      <c r="L62" s="81">
        <f>SUM(BA54:BA63)</f>
        <v>931.69</v>
      </c>
    </row>
    <row r="63" spans="1:82" ht="15" x14ac:dyDescent="0.2">
      <c r="C63" s="86" t="s">
        <v>954</v>
      </c>
      <c r="D63" s="86"/>
      <c r="E63" s="86"/>
      <c r="F63" s="86"/>
      <c r="G63" s="86"/>
      <c r="H63" s="86"/>
      <c r="I63" s="87">
        <f>IF(E54&lt;&gt;0,K63/E54, 0)</f>
        <v>2717.4300000000003</v>
      </c>
      <c r="J63" s="87"/>
      <c r="K63" s="87">
        <f>L56+L61+L62</f>
        <v>5434.8600000000006</v>
      </c>
      <c r="L63" s="87"/>
      <c r="AD63">
        <f>ROUND((Source!AT479/100)*((ROUND(SUMIF(SmtRes!AQ691:'SmtRes'!AQ692,"=1",SmtRes!AD691:'SmtRes'!AD692)*Source!I479, 2)+ROUND(SUMIF(SmtRes!AQ691:'SmtRes'!AQ692,"=1",SmtRes!AC691:'SmtRes'!AC692)*Source!I479, 2))), 2)</f>
        <v>3191.9</v>
      </c>
      <c r="AE63">
        <f>ROUND((Source!AU479/100)*((ROUND(SUMIF(SmtRes!AQ691:'SmtRes'!AQ692,"=1",SmtRes!AD691:'SmtRes'!AD692)*Source!I479, 2)+ROUND(SUMIF(SmtRes!AQ691:'SmtRes'!AQ692,"=1",SmtRes!AC691:'SmtRes'!AC692)*Source!I479, 2))), 2)</f>
        <v>1552.82</v>
      </c>
      <c r="AN63" s="83">
        <f>L56+L61+L62</f>
        <v>5434.8600000000006</v>
      </c>
      <c r="AO63">
        <f>0</f>
        <v>0</v>
      </c>
      <c r="AQ63" t="s">
        <v>955</v>
      </c>
      <c r="AR63" s="83">
        <f>L56</f>
        <v>2588.0299999999997</v>
      </c>
      <c r="AT63">
        <f>0</f>
        <v>0</v>
      </c>
      <c r="AV63" t="s">
        <v>955</v>
      </c>
      <c r="AW63">
        <f>0</f>
        <v>0</v>
      </c>
      <c r="AZ63">
        <f>Source!X479</f>
        <v>1915.14</v>
      </c>
      <c r="BA63">
        <f>Source!Y479</f>
        <v>931.69</v>
      </c>
      <c r="BT63" s="83">
        <f>K63</f>
        <v>5434.8600000000006</v>
      </c>
      <c r="BW63">
        <f>ROUND(K63*80/100, 2)</f>
        <v>4347.8900000000003</v>
      </c>
      <c r="BX63" s="83">
        <f>K63-BW63</f>
        <v>1086.9700000000003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68" t="s">
        <v>214</v>
      </c>
      <c r="B64" s="70" t="s">
        <v>1047</v>
      </c>
      <c r="C64" s="70" t="str">
        <f>Source!G481</f>
        <v>Проверка наличия цепи между заземлителями и заземленными элементами</v>
      </c>
      <c r="D64" s="71" t="str">
        <f>Source!H481</f>
        <v>100 измерений</v>
      </c>
      <c r="E64" s="72">
        <f>Source!K481</f>
        <v>0.04</v>
      </c>
      <c r="F64" s="72"/>
      <c r="G64" s="72">
        <f>Source!I481</f>
        <v>0.04</v>
      </c>
      <c r="H64" s="74"/>
      <c r="I64" s="73"/>
      <c r="J64" s="74"/>
      <c r="K64" s="73"/>
      <c r="L64" s="74"/>
    </row>
    <row r="65" spans="1:82" x14ac:dyDescent="0.2">
      <c r="C65" s="75" t="s">
        <v>1044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946</v>
      </c>
      <c r="D66" s="71" t="s">
        <v>602</v>
      </c>
      <c r="E66" s="76"/>
      <c r="F66" s="72"/>
      <c r="G66" s="72">
        <f>Source!U481</f>
        <v>0.62207999999999997</v>
      </c>
      <c r="H66" s="72"/>
      <c r="I66" s="72"/>
      <c r="J66" s="72"/>
      <c r="K66" s="72"/>
      <c r="L66" s="77">
        <f>SUM(L67:L68)-SUMIF(CE67:CE68, 1, L67:L68)</f>
        <v>670.81999999999994</v>
      </c>
    </row>
    <row r="67" spans="1:82" ht="14.25" x14ac:dyDescent="0.2">
      <c r="A67" s="70"/>
      <c r="B67" s="70" t="s">
        <v>834</v>
      </c>
      <c r="C67" s="70" t="s">
        <v>835</v>
      </c>
      <c r="D67" s="71" t="s">
        <v>707</v>
      </c>
      <c r="E67" s="72">
        <v>6.48</v>
      </c>
      <c r="F67" s="72">
        <f>ROUND(1.2,7)</f>
        <v>1.2</v>
      </c>
      <c r="G67" s="72">
        <f>SmtRes!CX695</f>
        <v>0.31103999999999998</v>
      </c>
      <c r="H67" s="74"/>
      <c r="I67" s="73"/>
      <c r="J67" s="74">
        <f>SmtRes!CZ695</f>
        <v>1090.46</v>
      </c>
      <c r="K67" s="73"/>
      <c r="L67" s="74">
        <f>SmtRes!DI695</f>
        <v>339.18</v>
      </c>
    </row>
    <row r="68" spans="1:82" ht="14.25" x14ac:dyDescent="0.2">
      <c r="A68" s="70"/>
      <c r="B68" s="70" t="s">
        <v>836</v>
      </c>
      <c r="C68" s="78" t="s">
        <v>837</v>
      </c>
      <c r="D68" s="79" t="s">
        <v>707</v>
      </c>
      <c r="E68" s="80">
        <v>6.48</v>
      </c>
      <c r="F68" s="80">
        <f>ROUND(1.2,7)</f>
        <v>1.2</v>
      </c>
      <c r="G68" s="80">
        <f>SmtRes!CX696</f>
        <v>0.31103999999999998</v>
      </c>
      <c r="H68" s="81"/>
      <c r="I68" s="82"/>
      <c r="J68" s="81">
        <f>SmtRes!CZ696</f>
        <v>1066.23</v>
      </c>
      <c r="K68" s="82"/>
      <c r="L68" s="81">
        <f>SmtRes!DI696</f>
        <v>331.64</v>
      </c>
    </row>
    <row r="69" spans="1:82" ht="15" x14ac:dyDescent="0.2">
      <c r="A69" s="70"/>
      <c r="B69" s="70"/>
      <c r="C69" s="84" t="s">
        <v>950</v>
      </c>
      <c r="D69" s="71"/>
      <c r="E69" s="72"/>
      <c r="F69" s="72"/>
      <c r="G69" s="72"/>
      <c r="H69" s="74"/>
      <c r="I69" s="73"/>
      <c r="J69" s="74"/>
      <c r="K69" s="73"/>
      <c r="L69" s="74">
        <f>L66</f>
        <v>670.81999999999994</v>
      </c>
    </row>
    <row r="70" spans="1:82" ht="14.25" x14ac:dyDescent="0.2">
      <c r="A70" s="70"/>
      <c r="B70" s="70"/>
      <c r="C70" s="70" t="s">
        <v>951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670.81999999999994</v>
      </c>
    </row>
    <row r="71" spans="1:82" ht="14.25" x14ac:dyDescent="0.2">
      <c r="A71" s="70"/>
      <c r="B71" s="70" t="s">
        <v>501</v>
      </c>
      <c r="C71" s="70" t="s">
        <v>1045</v>
      </c>
      <c r="D71" s="71" t="s">
        <v>103</v>
      </c>
      <c r="E71" s="72">
        <f>Source!BZ481</f>
        <v>74</v>
      </c>
      <c r="F71" s="72"/>
      <c r="G71" s="72">
        <f>Source!AT481</f>
        <v>74</v>
      </c>
      <c r="H71" s="74"/>
      <c r="I71" s="73"/>
      <c r="J71" s="74"/>
      <c r="K71" s="73"/>
      <c r="L71" s="74">
        <f>SUM(AZ64:AZ73)</f>
        <v>496.41</v>
      </c>
    </row>
    <row r="72" spans="1:82" ht="14.25" x14ac:dyDescent="0.2">
      <c r="A72" s="78"/>
      <c r="B72" s="78" t="s">
        <v>502</v>
      </c>
      <c r="C72" s="78" t="s">
        <v>1046</v>
      </c>
      <c r="D72" s="79" t="s">
        <v>103</v>
      </c>
      <c r="E72" s="80">
        <f>Source!CA481</f>
        <v>36</v>
      </c>
      <c r="F72" s="80"/>
      <c r="G72" s="80">
        <f>Source!AU481</f>
        <v>36</v>
      </c>
      <c r="H72" s="81"/>
      <c r="I72" s="82"/>
      <c r="J72" s="81"/>
      <c r="K72" s="82"/>
      <c r="L72" s="81">
        <f>SUM(BA64:BA73)</f>
        <v>241.5</v>
      </c>
    </row>
    <row r="73" spans="1:82" ht="15" x14ac:dyDescent="0.2">
      <c r="C73" s="86" t="s">
        <v>954</v>
      </c>
      <c r="D73" s="86"/>
      <c r="E73" s="86"/>
      <c r="F73" s="86"/>
      <c r="G73" s="86"/>
      <c r="H73" s="86"/>
      <c r="I73" s="87">
        <f>IF(E64&lt;&gt;0,K73/E64, 0)</f>
        <v>35218.25</v>
      </c>
      <c r="J73" s="87"/>
      <c r="K73" s="87">
        <f>L66+L71+L72</f>
        <v>1408.73</v>
      </c>
      <c r="L73" s="87"/>
      <c r="AD73">
        <f>ROUND((Source!AT481/100)*((ROUND(SUMIF(SmtRes!AQ695:'SmtRes'!AQ696,"=1",SmtRes!AD695:'SmtRes'!AD696)*Source!I481, 2)+ROUND(SUMIF(SmtRes!AQ695:'SmtRes'!AQ696,"=1",SmtRes!AC695:'SmtRes'!AC696)*Source!I481, 2))), 2)</f>
        <v>63.84</v>
      </c>
      <c r="AE73">
        <f>ROUND((Source!AU481/100)*((ROUND(SUMIF(SmtRes!AQ695:'SmtRes'!AQ696,"=1",SmtRes!AD695:'SmtRes'!AD696)*Source!I481, 2)+ROUND(SUMIF(SmtRes!AQ695:'SmtRes'!AQ696,"=1",SmtRes!AC695:'SmtRes'!AC696)*Source!I481, 2))), 2)</f>
        <v>31.06</v>
      </c>
      <c r="AN73" s="83">
        <f>L66+L71+L72</f>
        <v>1408.73</v>
      </c>
      <c r="AO73">
        <f>0</f>
        <v>0</v>
      </c>
      <c r="AQ73" t="s">
        <v>955</v>
      </c>
      <c r="AR73" s="83">
        <f>L66</f>
        <v>670.81999999999994</v>
      </c>
      <c r="AT73">
        <f>0</f>
        <v>0</v>
      </c>
      <c r="AV73" t="s">
        <v>955</v>
      </c>
      <c r="AW73">
        <f>0</f>
        <v>0</v>
      </c>
      <c r="AZ73">
        <f>Source!X481</f>
        <v>496.41</v>
      </c>
      <c r="BA73">
        <f>Source!Y481</f>
        <v>241.5</v>
      </c>
      <c r="BT73" s="83">
        <f>K73</f>
        <v>1408.73</v>
      </c>
      <c r="BW73">
        <f>ROUND(K73*80/100, 2)</f>
        <v>1126.98</v>
      </c>
      <c r="BX73" s="83">
        <f>K73-BW73</f>
        <v>281.75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68" t="s">
        <v>215</v>
      </c>
      <c r="B74" s="70" t="s">
        <v>1048</v>
      </c>
      <c r="C74" s="70" t="str">
        <f>Source!G483</f>
        <v>Фазировка электрической линии или трансформатора с сетью напряжением: до 1 кВ</v>
      </c>
      <c r="D74" s="71" t="str">
        <f>Source!H483</f>
        <v>ШТ</v>
      </c>
      <c r="E74" s="72">
        <f>Source!K483</f>
        <v>3</v>
      </c>
      <c r="F74" s="72"/>
      <c r="G74" s="72">
        <f>Source!I483</f>
        <v>3</v>
      </c>
      <c r="H74" s="74"/>
      <c r="I74" s="73"/>
      <c r="J74" s="74"/>
      <c r="K74" s="73"/>
      <c r="L74" s="74"/>
    </row>
    <row r="75" spans="1:82" x14ac:dyDescent="0.2">
      <c r="C75" s="75" t="s">
        <v>1044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946</v>
      </c>
      <c r="D76" s="71" t="s">
        <v>602</v>
      </c>
      <c r="E76" s="76"/>
      <c r="F76" s="72"/>
      <c r="G76" s="72">
        <f>Source!U483</f>
        <v>2.952</v>
      </c>
      <c r="H76" s="72"/>
      <c r="I76" s="72"/>
      <c r="J76" s="72"/>
      <c r="K76" s="72"/>
      <c r="L76" s="77">
        <f>SUM(L77:L78)-SUMIF(CE77:CE78, 1, L77:L78)</f>
        <v>3183.2799999999997</v>
      </c>
    </row>
    <row r="77" spans="1:82" ht="14.25" x14ac:dyDescent="0.2">
      <c r="A77" s="70"/>
      <c r="B77" s="70" t="s">
        <v>834</v>
      </c>
      <c r="C77" s="70" t="s">
        <v>835</v>
      </c>
      <c r="D77" s="71" t="s">
        <v>707</v>
      </c>
      <c r="E77" s="72">
        <v>0.41</v>
      </c>
      <c r="F77" s="72">
        <f>ROUND(1.2,7)</f>
        <v>1.2</v>
      </c>
      <c r="G77" s="72">
        <f>SmtRes!CX699</f>
        <v>1.476</v>
      </c>
      <c r="H77" s="74"/>
      <c r="I77" s="73"/>
      <c r="J77" s="74">
        <f>SmtRes!CZ699</f>
        <v>1090.46</v>
      </c>
      <c r="K77" s="73"/>
      <c r="L77" s="74">
        <f>SmtRes!DI699</f>
        <v>1609.52</v>
      </c>
    </row>
    <row r="78" spans="1:82" ht="14.25" x14ac:dyDescent="0.2">
      <c r="A78" s="70"/>
      <c r="B78" s="70" t="s">
        <v>836</v>
      </c>
      <c r="C78" s="78" t="s">
        <v>837</v>
      </c>
      <c r="D78" s="79" t="s">
        <v>707</v>
      </c>
      <c r="E78" s="80">
        <v>0.41</v>
      </c>
      <c r="F78" s="80">
        <f>ROUND(1.2,7)</f>
        <v>1.2</v>
      </c>
      <c r="G78" s="80">
        <f>SmtRes!CX700</f>
        <v>1.476</v>
      </c>
      <c r="H78" s="81"/>
      <c r="I78" s="82"/>
      <c r="J78" s="81">
        <f>SmtRes!CZ700</f>
        <v>1066.23</v>
      </c>
      <c r="K78" s="82"/>
      <c r="L78" s="81">
        <f>SmtRes!DI700</f>
        <v>1573.76</v>
      </c>
    </row>
    <row r="79" spans="1:82" ht="15" x14ac:dyDescent="0.2">
      <c r="A79" s="70"/>
      <c r="B79" s="70"/>
      <c r="C79" s="84" t="s">
        <v>950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3183.2799999999997</v>
      </c>
    </row>
    <row r="80" spans="1:82" ht="14.25" x14ac:dyDescent="0.2">
      <c r="A80" s="70"/>
      <c r="B80" s="70"/>
      <c r="C80" s="70" t="s">
        <v>951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3183.2799999999997</v>
      </c>
    </row>
    <row r="81" spans="1:82" ht="14.25" x14ac:dyDescent="0.2">
      <c r="A81" s="70"/>
      <c r="B81" s="70" t="s">
        <v>501</v>
      </c>
      <c r="C81" s="70" t="s">
        <v>1045</v>
      </c>
      <c r="D81" s="71" t="s">
        <v>103</v>
      </c>
      <c r="E81" s="72">
        <f>Source!BZ483</f>
        <v>74</v>
      </c>
      <c r="F81" s="72"/>
      <c r="G81" s="72">
        <f>Source!AT483</f>
        <v>74</v>
      </c>
      <c r="H81" s="74"/>
      <c r="I81" s="73"/>
      <c r="J81" s="74"/>
      <c r="K81" s="73"/>
      <c r="L81" s="74">
        <f>SUM(AZ74:AZ83)</f>
        <v>2355.63</v>
      </c>
    </row>
    <row r="82" spans="1:82" ht="14.25" x14ac:dyDescent="0.2">
      <c r="A82" s="78"/>
      <c r="B82" s="78" t="s">
        <v>502</v>
      </c>
      <c r="C82" s="78" t="s">
        <v>1046</v>
      </c>
      <c r="D82" s="79" t="s">
        <v>103</v>
      </c>
      <c r="E82" s="80">
        <f>Source!CA483</f>
        <v>36</v>
      </c>
      <c r="F82" s="80"/>
      <c r="G82" s="80">
        <f>Source!AU483</f>
        <v>36</v>
      </c>
      <c r="H82" s="81"/>
      <c r="I82" s="82"/>
      <c r="J82" s="81"/>
      <c r="K82" s="82"/>
      <c r="L82" s="81">
        <f>SUM(BA74:BA83)</f>
        <v>1145.98</v>
      </c>
    </row>
    <row r="83" spans="1:82" ht="15" x14ac:dyDescent="0.2">
      <c r="C83" s="86" t="s">
        <v>954</v>
      </c>
      <c r="D83" s="86"/>
      <c r="E83" s="86"/>
      <c r="F83" s="86"/>
      <c r="G83" s="86"/>
      <c r="H83" s="86"/>
      <c r="I83" s="87">
        <f>IF(E74&lt;&gt;0,K83/E74, 0)</f>
        <v>2228.2966666666666</v>
      </c>
      <c r="J83" s="87"/>
      <c r="K83" s="87">
        <f>L76+L81+L82</f>
        <v>6684.8899999999994</v>
      </c>
      <c r="L83" s="87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83">
        <f>L76+L81+L82</f>
        <v>6684.8899999999994</v>
      </c>
      <c r="AO83">
        <f>0</f>
        <v>0</v>
      </c>
      <c r="AQ83" t="s">
        <v>955</v>
      </c>
      <c r="AR83" s="83">
        <f>L76</f>
        <v>3183.2799999999997</v>
      </c>
      <c r="AT83">
        <f>0</f>
        <v>0</v>
      </c>
      <c r="AV83" t="s">
        <v>955</v>
      </c>
      <c r="AW83">
        <f>0</f>
        <v>0</v>
      </c>
      <c r="AZ83">
        <f>Source!X483</f>
        <v>2355.63</v>
      </c>
      <c r="BA83">
        <f>Source!Y483</f>
        <v>1145.98</v>
      </c>
      <c r="BT83" s="83">
        <f>K83</f>
        <v>6684.8899999999994</v>
      </c>
      <c r="BW83">
        <f>ROUND(K83*80/100, 2)</f>
        <v>5347.91</v>
      </c>
      <c r="BX83" s="83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68" t="s">
        <v>225</v>
      </c>
      <c r="B84" s="70" t="s">
        <v>1049</v>
      </c>
      <c r="C84" s="70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Source!H485</f>
        <v>ШТ</v>
      </c>
      <c r="E84" s="72">
        <f>Source!K485</f>
        <v>1</v>
      </c>
      <c r="F84" s="72"/>
      <c r="G84" s="72">
        <f>Source!I485</f>
        <v>1</v>
      </c>
      <c r="H84" s="74"/>
      <c r="I84" s="73"/>
      <c r="J84" s="74"/>
      <c r="K84" s="73"/>
      <c r="L84" s="74"/>
    </row>
    <row r="85" spans="1:82" x14ac:dyDescent="0.2">
      <c r="C85" s="75" t="s">
        <v>1044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946</v>
      </c>
      <c r="D86" s="71" t="s">
        <v>602</v>
      </c>
      <c r="E86" s="76"/>
      <c r="F86" s="72"/>
      <c r="G86" s="72">
        <f>Source!U485</f>
        <v>0.38400000000000001</v>
      </c>
      <c r="H86" s="72"/>
      <c r="I86" s="72"/>
      <c r="J86" s="72"/>
      <c r="K86" s="72"/>
      <c r="L86" s="77">
        <f>SUM(L87:L88)-SUMIF(CE87:CE88, 1, L87:L88)</f>
        <v>414.09000000000003</v>
      </c>
    </row>
    <row r="87" spans="1:82" ht="14.25" x14ac:dyDescent="0.2">
      <c r="A87" s="70"/>
      <c r="B87" s="70" t="s">
        <v>834</v>
      </c>
      <c r="C87" s="70" t="s">
        <v>835</v>
      </c>
      <c r="D87" s="71" t="s">
        <v>707</v>
      </c>
      <c r="E87" s="72">
        <v>0.16</v>
      </c>
      <c r="F87" s="72">
        <f>ROUND(1.2,7)</f>
        <v>1.2</v>
      </c>
      <c r="G87" s="72">
        <f>SmtRes!CX703</f>
        <v>0.192</v>
      </c>
      <c r="H87" s="74"/>
      <c r="I87" s="73"/>
      <c r="J87" s="74">
        <f>SmtRes!CZ703</f>
        <v>1090.46</v>
      </c>
      <c r="K87" s="73"/>
      <c r="L87" s="74">
        <f>SmtRes!DI703</f>
        <v>209.37</v>
      </c>
    </row>
    <row r="88" spans="1:82" ht="14.25" x14ac:dyDescent="0.2">
      <c r="A88" s="70"/>
      <c r="B88" s="70" t="s">
        <v>836</v>
      </c>
      <c r="C88" s="78" t="s">
        <v>837</v>
      </c>
      <c r="D88" s="79" t="s">
        <v>707</v>
      </c>
      <c r="E88" s="80">
        <v>0.16</v>
      </c>
      <c r="F88" s="80">
        <f>ROUND(1.2,7)</f>
        <v>1.2</v>
      </c>
      <c r="G88" s="80">
        <f>SmtRes!CX704</f>
        <v>0.192</v>
      </c>
      <c r="H88" s="81"/>
      <c r="I88" s="82"/>
      <c r="J88" s="81">
        <f>SmtRes!CZ704</f>
        <v>1066.23</v>
      </c>
      <c r="K88" s="82"/>
      <c r="L88" s="81">
        <f>SmtRes!DI704</f>
        <v>204.72</v>
      </c>
    </row>
    <row r="89" spans="1:82" ht="15" x14ac:dyDescent="0.2">
      <c r="A89" s="70"/>
      <c r="B89" s="70"/>
      <c r="C89" s="84" t="s">
        <v>950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414.09000000000003</v>
      </c>
    </row>
    <row r="90" spans="1:82" ht="14.25" x14ac:dyDescent="0.2">
      <c r="A90" s="70"/>
      <c r="B90" s="70"/>
      <c r="C90" s="70" t="s">
        <v>951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414.09000000000003</v>
      </c>
    </row>
    <row r="91" spans="1:82" ht="14.25" x14ac:dyDescent="0.2">
      <c r="A91" s="70"/>
      <c r="B91" s="70" t="s">
        <v>501</v>
      </c>
      <c r="C91" s="70" t="s">
        <v>1045</v>
      </c>
      <c r="D91" s="71" t="s">
        <v>103</v>
      </c>
      <c r="E91" s="72">
        <f>Source!BZ485</f>
        <v>74</v>
      </c>
      <c r="F91" s="72"/>
      <c r="G91" s="72">
        <f>Source!AT485</f>
        <v>74</v>
      </c>
      <c r="H91" s="74"/>
      <c r="I91" s="73"/>
      <c r="J91" s="74"/>
      <c r="K91" s="73"/>
      <c r="L91" s="74">
        <f>SUM(AZ84:AZ93)</f>
        <v>306.43</v>
      </c>
    </row>
    <row r="92" spans="1:82" ht="14.25" x14ac:dyDescent="0.2">
      <c r="A92" s="78"/>
      <c r="B92" s="78" t="s">
        <v>502</v>
      </c>
      <c r="C92" s="78" t="s">
        <v>1046</v>
      </c>
      <c r="D92" s="79" t="s">
        <v>103</v>
      </c>
      <c r="E92" s="80">
        <f>Source!CA485</f>
        <v>36</v>
      </c>
      <c r="F92" s="80"/>
      <c r="G92" s="80">
        <f>Source!AU485</f>
        <v>36</v>
      </c>
      <c r="H92" s="81"/>
      <c r="I92" s="82"/>
      <c r="J92" s="81"/>
      <c r="K92" s="82"/>
      <c r="L92" s="81">
        <f>SUM(BA84:BA93)</f>
        <v>149.07</v>
      </c>
    </row>
    <row r="93" spans="1:82" ht="15" x14ac:dyDescent="0.2">
      <c r="C93" s="86" t="s">
        <v>954</v>
      </c>
      <c r="D93" s="86"/>
      <c r="E93" s="86"/>
      <c r="F93" s="86"/>
      <c r="G93" s="86"/>
      <c r="H93" s="86"/>
      <c r="I93" s="87">
        <f>IF(E84&lt;&gt;0,K93/E84, 0)</f>
        <v>869.58999999999992</v>
      </c>
      <c r="J93" s="87"/>
      <c r="K93" s="87">
        <f>L86+L91+L92</f>
        <v>869.58999999999992</v>
      </c>
      <c r="L93" s="87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83">
        <f>L86+L91+L92</f>
        <v>869.58999999999992</v>
      </c>
      <c r="AO93">
        <f>0</f>
        <v>0</v>
      </c>
      <c r="AQ93" t="s">
        <v>955</v>
      </c>
      <c r="AR93" s="83">
        <f>L86</f>
        <v>414.09000000000003</v>
      </c>
      <c r="AT93">
        <f>0</f>
        <v>0</v>
      </c>
      <c r="AV93" t="s">
        <v>955</v>
      </c>
      <c r="AW93">
        <f>0</f>
        <v>0</v>
      </c>
      <c r="AZ93">
        <f>Source!X485</f>
        <v>306.43</v>
      </c>
      <c r="BA93">
        <f>Source!Y485</f>
        <v>149.07</v>
      </c>
      <c r="BT93" s="83">
        <f>K93</f>
        <v>869.58999999999992</v>
      </c>
      <c r="BW93">
        <f>ROUND(K93*80/100, 2)</f>
        <v>695.67</v>
      </c>
      <c r="BX93" s="83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68" t="s">
        <v>227</v>
      </c>
      <c r="B94" s="70" t="s">
        <v>1050</v>
      </c>
      <c r="C94" s="70" t="str">
        <f>Source!G487</f>
        <v>Замер полного сопротивления цепи "фаза-нуль"</v>
      </c>
      <c r="D94" s="71" t="str">
        <f>Source!H487</f>
        <v>ШТ</v>
      </c>
      <c r="E94" s="72">
        <f>Source!K487</f>
        <v>1</v>
      </c>
      <c r="F94" s="72"/>
      <c r="G94" s="72">
        <f>Source!I487</f>
        <v>1</v>
      </c>
      <c r="H94" s="74"/>
      <c r="I94" s="73"/>
      <c r="J94" s="74"/>
      <c r="K94" s="73"/>
      <c r="L94" s="74"/>
    </row>
    <row r="95" spans="1:82" x14ac:dyDescent="0.2">
      <c r="C95" s="75" t="s">
        <v>1044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946</v>
      </c>
      <c r="D96" s="71" t="s">
        <v>602</v>
      </c>
      <c r="E96" s="76"/>
      <c r="F96" s="72"/>
      <c r="G96" s="72">
        <f>Source!U487</f>
        <v>1.2</v>
      </c>
      <c r="H96" s="72"/>
      <c r="I96" s="72"/>
      <c r="J96" s="72"/>
      <c r="K96" s="72"/>
      <c r="L96" s="77">
        <f>SUM(L97:L98)-SUMIF(CE97:CE98, 1, L97:L98)</f>
        <v>1294.02</v>
      </c>
    </row>
    <row r="97" spans="1:82" ht="14.25" x14ac:dyDescent="0.2">
      <c r="A97" s="70"/>
      <c r="B97" s="70" t="s">
        <v>834</v>
      </c>
      <c r="C97" s="70" t="s">
        <v>835</v>
      </c>
      <c r="D97" s="71" t="s">
        <v>707</v>
      </c>
      <c r="E97" s="72">
        <v>0.5</v>
      </c>
      <c r="F97" s="72">
        <f>ROUND(1.2,7)</f>
        <v>1.2</v>
      </c>
      <c r="G97" s="72">
        <f>SmtRes!CX707</f>
        <v>0.6</v>
      </c>
      <c r="H97" s="74"/>
      <c r="I97" s="73"/>
      <c r="J97" s="74">
        <f>SmtRes!CZ707</f>
        <v>1090.46</v>
      </c>
      <c r="K97" s="73"/>
      <c r="L97" s="74">
        <f>SmtRes!DI707</f>
        <v>654.28</v>
      </c>
    </row>
    <row r="98" spans="1:82" ht="14.25" x14ac:dyDescent="0.2">
      <c r="A98" s="70"/>
      <c r="B98" s="70" t="s">
        <v>836</v>
      </c>
      <c r="C98" s="78" t="s">
        <v>837</v>
      </c>
      <c r="D98" s="79" t="s">
        <v>707</v>
      </c>
      <c r="E98" s="80">
        <v>0.5</v>
      </c>
      <c r="F98" s="80">
        <f>ROUND(1.2,7)</f>
        <v>1.2</v>
      </c>
      <c r="G98" s="80">
        <f>SmtRes!CX708</f>
        <v>0.6</v>
      </c>
      <c r="H98" s="81"/>
      <c r="I98" s="82"/>
      <c r="J98" s="81">
        <f>SmtRes!CZ708</f>
        <v>1066.23</v>
      </c>
      <c r="K98" s="82"/>
      <c r="L98" s="81">
        <f>SmtRes!DI708</f>
        <v>639.74</v>
      </c>
    </row>
    <row r="99" spans="1:82" ht="15" x14ac:dyDescent="0.2">
      <c r="A99" s="70"/>
      <c r="B99" s="70"/>
      <c r="C99" s="84" t="s">
        <v>950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1294.02</v>
      </c>
    </row>
    <row r="100" spans="1:82" ht="14.25" x14ac:dyDescent="0.2">
      <c r="A100" s="70"/>
      <c r="B100" s="70"/>
      <c r="C100" s="70" t="s">
        <v>951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1294.02</v>
      </c>
    </row>
    <row r="101" spans="1:82" ht="14.25" x14ac:dyDescent="0.2">
      <c r="A101" s="70"/>
      <c r="B101" s="70" t="s">
        <v>501</v>
      </c>
      <c r="C101" s="70" t="s">
        <v>1045</v>
      </c>
      <c r="D101" s="71" t="s">
        <v>103</v>
      </c>
      <c r="E101" s="72">
        <f>Source!BZ487</f>
        <v>74</v>
      </c>
      <c r="F101" s="72"/>
      <c r="G101" s="72">
        <f>Source!AT487</f>
        <v>74</v>
      </c>
      <c r="H101" s="74"/>
      <c r="I101" s="73"/>
      <c r="J101" s="74"/>
      <c r="K101" s="73"/>
      <c r="L101" s="74">
        <f>SUM(AZ94:AZ103)</f>
        <v>957.57</v>
      </c>
    </row>
    <row r="102" spans="1:82" ht="14.25" x14ac:dyDescent="0.2">
      <c r="A102" s="78"/>
      <c r="B102" s="78" t="s">
        <v>502</v>
      </c>
      <c r="C102" s="78" t="s">
        <v>1046</v>
      </c>
      <c r="D102" s="79" t="s">
        <v>103</v>
      </c>
      <c r="E102" s="80">
        <f>Source!CA487</f>
        <v>36</v>
      </c>
      <c r="F102" s="80"/>
      <c r="G102" s="80">
        <f>Source!AU487</f>
        <v>36</v>
      </c>
      <c r="H102" s="81"/>
      <c r="I102" s="82"/>
      <c r="J102" s="81"/>
      <c r="K102" s="82"/>
      <c r="L102" s="81">
        <f>SUM(BA94:BA103)</f>
        <v>465.85</v>
      </c>
    </row>
    <row r="103" spans="1:82" ht="15" x14ac:dyDescent="0.2">
      <c r="C103" s="86" t="s">
        <v>954</v>
      </c>
      <c r="D103" s="86"/>
      <c r="E103" s="86"/>
      <c r="F103" s="86"/>
      <c r="G103" s="86"/>
      <c r="H103" s="86"/>
      <c r="I103" s="87">
        <f>IF(E94&lt;&gt;0,K103/E94, 0)</f>
        <v>2717.44</v>
      </c>
      <c r="J103" s="87"/>
      <c r="K103" s="87">
        <f>L96+L101+L102</f>
        <v>2717.44</v>
      </c>
      <c r="L103" s="87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83">
        <f>L96+L101+L102</f>
        <v>2717.44</v>
      </c>
      <c r="AO103">
        <f>0</f>
        <v>0</v>
      </c>
      <c r="AQ103" t="s">
        <v>955</v>
      </c>
      <c r="AR103" s="83">
        <f>L96</f>
        <v>1294.02</v>
      </c>
      <c r="AT103">
        <f>0</f>
        <v>0</v>
      </c>
      <c r="AV103" t="s">
        <v>955</v>
      </c>
      <c r="AW103">
        <f>0</f>
        <v>0</v>
      </c>
      <c r="AZ103">
        <f>Source!X487</f>
        <v>957.57</v>
      </c>
      <c r="BA103">
        <f>Source!Y487</f>
        <v>465.85</v>
      </c>
      <c r="BT103" s="83">
        <f>K103</f>
        <v>2717.44</v>
      </c>
      <c r="BW103">
        <f>ROUND(K103*80/100, 2)</f>
        <v>2173.9499999999998</v>
      </c>
      <c r="BX103" s="83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90"/>
      <c r="B105" s="91"/>
      <c r="C105" s="92" t="s">
        <v>962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8150.24</v>
      </c>
    </row>
    <row r="106" spans="1:82" ht="14.25" x14ac:dyDescent="0.2">
      <c r="A106" s="85"/>
      <c r="B106" s="88"/>
      <c r="C106" s="94" t="s">
        <v>963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964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8150.24</v>
      </c>
    </row>
    <row r="108" spans="1:82" ht="14.25" hidden="1" x14ac:dyDescent="0.2">
      <c r="A108" s="85"/>
      <c r="B108" s="88"/>
      <c r="C108" s="89" t="s">
        <v>965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966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965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967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986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968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969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966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970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971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972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973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8150.24</v>
      </c>
    </row>
    <row r="120" spans="1:12" ht="14.25" x14ac:dyDescent="0.2">
      <c r="A120" s="85"/>
      <c r="B120" s="88"/>
      <c r="C120" s="89" t="s">
        <v>974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6031.18</v>
      </c>
    </row>
    <row r="121" spans="1:12" ht="14.25" x14ac:dyDescent="0.2">
      <c r="A121" s="85"/>
      <c r="B121" s="88"/>
      <c r="C121" s="89" t="s">
        <v>975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2934.09</v>
      </c>
    </row>
    <row r="122" spans="1:12" ht="14.25" hidden="1" x14ac:dyDescent="0.2">
      <c r="A122" s="85"/>
      <c r="B122" s="88"/>
      <c r="C122" s="89" t="s">
        <v>479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963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976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977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978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978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979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980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17115.510000000002</v>
      </c>
    </row>
    <row r="130" spans="1:12" ht="14.25" x14ac:dyDescent="0.2">
      <c r="A130" s="85"/>
      <c r="B130" s="88"/>
      <c r="C130" s="94" t="s">
        <v>981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982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983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984</v>
      </c>
      <c r="D133" s="89"/>
      <c r="E133" s="89"/>
      <c r="F133" s="95"/>
      <c r="G133" s="76">
        <f>Source!F514</f>
        <v>7.5580800000000004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985</v>
      </c>
      <c r="D134" s="89"/>
      <c r="E134" s="89"/>
      <c r="F134" s="95"/>
      <c r="G134" s="76">
        <f>Source!F515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1023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1024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963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1025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963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1026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965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966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965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967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986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968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969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966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970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971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972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1027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1028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1029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1030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963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1025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963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1026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965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966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965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967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986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968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969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966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970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971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972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1027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1028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1029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1031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963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976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977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1032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17115.510000000002</v>
      </c>
    </row>
    <row r="185" spans="1:12" ht="14.25" x14ac:dyDescent="0.2">
      <c r="A185" s="85"/>
      <c r="B185" s="88"/>
      <c r="C185" s="94" t="s">
        <v>963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1033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1033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1034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1035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497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17115.510000000002</v>
      </c>
    </row>
    <row r="191" spans="1:12" ht="14.25" x14ac:dyDescent="0.2">
      <c r="A191" s="85"/>
      <c r="B191" s="88"/>
      <c r="C191" s="94" t="s">
        <v>963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1025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8150.24</v>
      </c>
    </row>
    <row r="193" spans="1:12" ht="14.25" x14ac:dyDescent="0.2">
      <c r="A193" s="85"/>
      <c r="B193" s="88"/>
      <c r="C193" s="94" t="s">
        <v>963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1026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8150.24</v>
      </c>
    </row>
    <row r="195" spans="1:12" ht="14.25" hidden="1" x14ac:dyDescent="0.2">
      <c r="A195" s="85"/>
      <c r="B195" s="88"/>
      <c r="C195" s="89" t="s">
        <v>965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966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965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967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986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968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969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966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970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971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972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1027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8150.24</v>
      </c>
    </row>
    <row r="207" spans="1:12" ht="14.25" x14ac:dyDescent="0.2">
      <c r="A207" s="85"/>
      <c r="B207" s="88"/>
      <c r="C207" s="89" t="s">
        <v>1028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6031.18</v>
      </c>
    </row>
    <row r="208" spans="1:12" ht="14.25" x14ac:dyDescent="0.2">
      <c r="A208" s="85"/>
      <c r="B208" s="88"/>
      <c r="C208" s="89" t="s">
        <v>1029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2934.09</v>
      </c>
    </row>
    <row r="210" spans="1:12" ht="15" x14ac:dyDescent="0.2">
      <c r="A210" s="90"/>
      <c r="B210" s="91"/>
      <c r="C210" s="92" t="s">
        <v>1036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17115.510000000002</v>
      </c>
    </row>
    <row r="211" spans="1:12" ht="14.25" x14ac:dyDescent="0.2">
      <c r="A211" s="85"/>
      <c r="B211" s="88"/>
      <c r="C211" s="94" t="s">
        <v>963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1025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8150.24</v>
      </c>
    </row>
    <row r="213" spans="1:12" ht="14.25" x14ac:dyDescent="0.2">
      <c r="A213" s="85"/>
      <c r="B213" s="88"/>
      <c r="C213" s="94" t="s">
        <v>963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1026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8150.24</v>
      </c>
    </row>
    <row r="215" spans="1:12" ht="14.25" hidden="1" x14ac:dyDescent="0.2">
      <c r="A215" s="85"/>
      <c r="B215" s="88"/>
      <c r="C215" s="89" t="s">
        <v>965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966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965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967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986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968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969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966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970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971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972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973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8150.24</v>
      </c>
    </row>
    <row r="227" spans="1:12" ht="14.25" x14ac:dyDescent="0.2">
      <c r="A227" s="85"/>
      <c r="B227" s="88"/>
      <c r="C227" s="89" t="s">
        <v>974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6031.18</v>
      </c>
    </row>
    <row r="228" spans="1:12" ht="14.25" x14ac:dyDescent="0.2">
      <c r="A228" s="85"/>
      <c r="B228" s="88"/>
      <c r="C228" s="89" t="s">
        <v>975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2934.09</v>
      </c>
    </row>
    <row r="229" spans="1:12" ht="14.25" hidden="1" x14ac:dyDescent="0.2">
      <c r="A229" s="85"/>
      <c r="B229" s="88"/>
      <c r="C229" s="89" t="s">
        <v>1037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963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976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977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1038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17115.510000000002</v>
      </c>
    </row>
    <row r="234" spans="1:12" ht="14.25" x14ac:dyDescent="0.2">
      <c r="A234" s="85"/>
      <c r="B234" s="88"/>
      <c r="C234" s="92" t="s">
        <v>981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982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983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984</v>
      </c>
      <c r="D237" s="89"/>
      <c r="E237" s="89"/>
      <c r="F237" s="95"/>
      <c r="G237" s="76">
        <f>Source!F544</f>
        <v>7.5580800000000004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985</v>
      </c>
      <c r="D238" s="89"/>
      <c r="E238" s="89"/>
      <c r="F238" s="95"/>
      <c r="G238" s="76">
        <f>Source!F545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1039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1040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1041</v>
      </c>
      <c r="C245" s="110" t="str">
        <f>IF(Source!AE15&lt;&gt;"", Source!AE15," ")</f>
        <v>Заместитель директора по капитальному строительству - Начальник УКС</v>
      </c>
      <c r="D245" s="47"/>
      <c r="E245" s="47"/>
      <c r="F245" s="47"/>
      <c r="G245" s="47"/>
      <c r="H245" s="109" t="str">
        <f>IF(Source!AD15&lt;&gt;"", Source!AD15," ")</f>
        <v>Трощенков А.Ю.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1040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91078823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46013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62520.24</v>
      </c>
      <c r="P18" s="9">
        <f t="shared" si="1"/>
        <v>34273.53</v>
      </c>
      <c r="Q18" s="9">
        <f t="shared" si="1"/>
        <v>1012.46</v>
      </c>
      <c r="R18" s="9">
        <f t="shared" si="1"/>
        <v>1137.05</v>
      </c>
      <c r="S18" s="9">
        <f t="shared" si="1"/>
        <v>26097.200000000001</v>
      </c>
      <c r="T18" s="9">
        <f t="shared" si="1"/>
        <v>0</v>
      </c>
      <c r="U18" s="9">
        <f t="shared" si="1"/>
        <v>30.285209200000001</v>
      </c>
      <c r="V18" s="9">
        <f t="shared" si="1"/>
        <v>1.3707127000000001</v>
      </c>
      <c r="W18" s="9">
        <f t="shared" si="1"/>
        <v>0</v>
      </c>
      <c r="X18" s="9">
        <f t="shared" si="1"/>
        <v>24646.03</v>
      </c>
      <c r="Y18" s="9">
        <f t="shared" si="1"/>
        <v>12828.18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99994.45</v>
      </c>
      <c r="AS18" s="9">
        <f t="shared" si="1"/>
        <v>38397.65</v>
      </c>
      <c r="AT18" s="9">
        <f t="shared" si="1"/>
        <v>44481.29</v>
      </c>
      <c r="AU18" s="9">
        <f t="shared" si="1"/>
        <v>17115.509999999998</v>
      </c>
      <c r="AV18" s="9">
        <f t="shared" si="1"/>
        <v>34273.53</v>
      </c>
      <c r="AW18" s="9">
        <f t="shared" si="1"/>
        <v>34273.53</v>
      </c>
      <c r="AX18" s="9">
        <f t="shared" si="1"/>
        <v>0</v>
      </c>
      <c r="AY18" s="9">
        <f t="shared" si="1"/>
        <v>34273.53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62520.24</v>
      </c>
      <c r="DH18" s="10">
        <f t="shared" si="2"/>
        <v>34273.53</v>
      </c>
      <c r="DI18" s="10">
        <f t="shared" si="2"/>
        <v>1012.46</v>
      </c>
      <c r="DJ18" s="10">
        <f t="shared" si="2"/>
        <v>1137.05</v>
      </c>
      <c r="DK18" s="10">
        <f t="shared" si="2"/>
        <v>26097.200000000001</v>
      </c>
      <c r="DL18" s="10">
        <f t="shared" si="2"/>
        <v>0</v>
      </c>
      <c r="DM18" s="10">
        <f t="shared" si="2"/>
        <v>30.285209200000001</v>
      </c>
      <c r="DN18" s="10">
        <f t="shared" si="2"/>
        <v>1.3707127000000001</v>
      </c>
      <c r="DO18" s="10">
        <f t="shared" si="2"/>
        <v>0</v>
      </c>
      <c r="DP18" s="10">
        <f t="shared" si="2"/>
        <v>24646.03</v>
      </c>
      <c r="DQ18" s="10">
        <f t="shared" si="2"/>
        <v>12828.18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99994.45</v>
      </c>
      <c r="EK18" s="10">
        <f t="shared" si="2"/>
        <v>38397.65</v>
      </c>
      <c r="EL18" s="10">
        <f t="shared" si="2"/>
        <v>44481.29</v>
      </c>
      <c r="EM18" s="10">
        <f t="shared" ref="EM18:GX18" si="3">EM564</f>
        <v>17115.509999999998</v>
      </c>
      <c r="EN18" s="10">
        <f t="shared" si="3"/>
        <v>34273.53</v>
      </c>
      <c r="EO18" s="10">
        <f t="shared" si="3"/>
        <v>34273.53</v>
      </c>
      <c r="EP18" s="10">
        <f t="shared" si="3"/>
        <v>0</v>
      </c>
      <c r="EQ18" s="10">
        <f t="shared" si="3"/>
        <v>34273.53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54370</v>
      </c>
      <c r="P22" s="9">
        <f t="shared" si="5"/>
        <v>34273.53</v>
      </c>
      <c r="Q22" s="9">
        <f t="shared" si="5"/>
        <v>1012.46</v>
      </c>
      <c r="R22" s="9">
        <f t="shared" si="5"/>
        <v>1137.05</v>
      </c>
      <c r="S22" s="9">
        <f t="shared" si="5"/>
        <v>17946.96</v>
      </c>
      <c r="T22" s="9">
        <f t="shared" si="5"/>
        <v>0</v>
      </c>
      <c r="U22" s="9">
        <f t="shared" si="5"/>
        <v>22.7271292</v>
      </c>
      <c r="V22" s="9">
        <f t="shared" si="5"/>
        <v>1.3707127000000001</v>
      </c>
      <c r="W22" s="9">
        <f t="shared" si="5"/>
        <v>0</v>
      </c>
      <c r="X22" s="9">
        <f t="shared" si="5"/>
        <v>18614.849999999999</v>
      </c>
      <c r="Y22" s="9">
        <f t="shared" si="5"/>
        <v>9894.09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82878.94</v>
      </c>
      <c r="AS22" s="9">
        <f t="shared" si="5"/>
        <v>38397.65</v>
      </c>
      <c r="AT22" s="9">
        <f t="shared" si="5"/>
        <v>44481.29</v>
      </c>
      <c r="AU22" s="9">
        <f t="shared" si="5"/>
        <v>0</v>
      </c>
      <c r="AV22" s="9">
        <f t="shared" si="5"/>
        <v>34273.53</v>
      </c>
      <c r="AW22" s="9">
        <f t="shared" si="5"/>
        <v>34273.53</v>
      </c>
      <c r="AX22" s="9">
        <f t="shared" si="5"/>
        <v>0</v>
      </c>
      <c r="AY22" s="9">
        <f t="shared" si="5"/>
        <v>34273.53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54370</v>
      </c>
      <c r="DH22" s="10">
        <f t="shared" si="6"/>
        <v>34273.53</v>
      </c>
      <c r="DI22" s="10">
        <f t="shared" si="6"/>
        <v>1012.46</v>
      </c>
      <c r="DJ22" s="10">
        <f t="shared" si="6"/>
        <v>1137.05</v>
      </c>
      <c r="DK22" s="10">
        <f t="shared" si="6"/>
        <v>17946.96</v>
      </c>
      <c r="DL22" s="10">
        <f t="shared" si="6"/>
        <v>0</v>
      </c>
      <c r="DM22" s="10">
        <f t="shared" si="6"/>
        <v>22.7271292</v>
      </c>
      <c r="DN22" s="10">
        <f t="shared" si="6"/>
        <v>1.3707127000000001</v>
      </c>
      <c r="DO22" s="10">
        <f t="shared" si="6"/>
        <v>0</v>
      </c>
      <c r="DP22" s="10">
        <f t="shared" si="6"/>
        <v>18614.849999999999</v>
      </c>
      <c r="DQ22" s="10">
        <f t="shared" si="6"/>
        <v>9894.09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82878.94</v>
      </c>
      <c r="EK22" s="10">
        <f t="shared" si="6"/>
        <v>38397.65</v>
      </c>
      <c r="EL22" s="10">
        <f t="shared" si="6"/>
        <v>44481.29</v>
      </c>
      <c r="EM22" s="10">
        <f t="shared" ref="EM22:GX22" si="7">EM429</f>
        <v>0</v>
      </c>
      <c r="EN22" s="10">
        <f t="shared" si="7"/>
        <v>34273.53</v>
      </c>
      <c r="EO22" s="10">
        <f t="shared" si="7"/>
        <v>34273.53</v>
      </c>
      <c r="EP22" s="10">
        <f t="shared" si="7"/>
        <v>0</v>
      </c>
      <c r="EQ22" s="10">
        <f t="shared" si="7"/>
        <v>34273.53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ROUND(SUMIF(AA28:AA75,"=91075410",O28:O75),2)</f>
        <v>0</v>
      </c>
      <c r="AC77" s="9">
        <f>ROUND(SUMIF(AA28:AA75,"=91075410",P28:P75),2)</f>
        <v>0</v>
      </c>
      <c r="AD77" s="9">
        <f>ROUND(SUMIF(AA28:AA75,"=91075410",Q28:Q75),2)</f>
        <v>0</v>
      </c>
      <c r="AE77" s="9">
        <f>ROUND(SUMIF(AA28:AA75,"=91075410",R28:R75),2)</f>
        <v>0</v>
      </c>
      <c r="AF77" s="9">
        <f>ROUND(SUMIF(AA28:AA75,"=91075410",S28:S75),2)</f>
        <v>0</v>
      </c>
      <c r="AG77" s="9">
        <f>ROUND(SUMIF(AA28:AA75,"=91075410",T28:T75),2)</f>
        <v>0</v>
      </c>
      <c r="AH77" s="9">
        <f>SUMIF(AA28:AA75,"=91075410",U28:U75)</f>
        <v>0</v>
      </c>
      <c r="AI77" s="9">
        <f>SUMIF(AA28:AA75,"=91075410",V28:V75)</f>
        <v>0</v>
      </c>
      <c r="AJ77" s="9">
        <f>ROUND(SUMIF(AA28:AA75,"=91075410",W28:W75),2)</f>
        <v>0</v>
      </c>
      <c r="AK77" s="9">
        <f>ROUND(SUMIF(AA28:AA75,"=91075410",X28:X75),2)</f>
        <v>0</v>
      </c>
      <c r="AL77" s="9">
        <f>ROUND(SUMIF(AA28:AA75,"=91075410",Y28:Y75),2)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ROUND(SUMIF(AA28:AA75,"=91075410",FQ28:FQ75),2)</f>
        <v>0</v>
      </c>
      <c r="BY77" s="9">
        <f>ROUND(SUMIF(AA28:AA75,"=91075410",FR28:FR75),2)</f>
        <v>0</v>
      </c>
      <c r="BZ77" s="9">
        <f>ROUND(SUMIF(AA28:AA75,"=91075410",GL28:GL75),2)</f>
        <v>0</v>
      </c>
      <c r="CA77" s="9">
        <f>ROUND(SUMIF(AA28:AA75,"=91075410",GM28:GM75),2)</f>
        <v>0</v>
      </c>
      <c r="CB77" s="9">
        <f>ROUND(SUMIF(AA28:AA75,"=91075410",GN28:GN75),2)</f>
        <v>0</v>
      </c>
      <c r="CC77" s="9">
        <f>ROUND(SUMIF(AA28:AA75,"=91075410",GO28:GO75),2)</f>
        <v>0</v>
      </c>
      <c r="CD77" s="9">
        <f>ROUND(SUMIF(AA28:AA75,"=91075410",GP28:GP75),2)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ROUND(SUMIF(AA28:AA75,"=91075410",GX28:GX75),2)</f>
        <v>0</v>
      </c>
      <c r="CK77" s="9">
        <f>ROUND(SUMIF(AA28:AA75,"=91075410",GY28:GY75),2)</f>
        <v>0</v>
      </c>
      <c r="CL77" s="9">
        <f>ROUND(SUMIF(AA28:AA75,"=91075410",GZ28:GZ75),2)</f>
        <v>0</v>
      </c>
      <c r="CM77" s="9">
        <f>ROUND(SUMIF(AA28:AA75,"=91075410",HD28:HD75),2)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ROUND(SUMIF(AA28:AA75,"=91075345",O28:O75),2)</f>
        <v>0</v>
      </c>
      <c r="DU77" s="10">
        <f>ROUND(SUMIF(AA28:AA75,"=91075345",P28:P75),2)</f>
        <v>0</v>
      </c>
      <c r="DV77" s="10">
        <f>ROUND(SUMIF(AA28:AA75,"=91075345",Q28:Q75),2)</f>
        <v>0</v>
      </c>
      <c r="DW77" s="10">
        <f>ROUND(SUMIF(AA28:AA75,"=91075345",R28:R75),2)</f>
        <v>0</v>
      </c>
      <c r="DX77" s="10">
        <f>ROUND(SUMIF(AA28:AA75,"=91075345",S28:S75),2)</f>
        <v>0</v>
      </c>
      <c r="DY77" s="10">
        <f>ROUND(SUMIF(AA28:AA75,"=91075345",T28:T75),2)</f>
        <v>0</v>
      </c>
      <c r="DZ77" s="10">
        <f>SUMIF(AA28:AA75,"=91075345",U28:U75)</f>
        <v>0</v>
      </c>
      <c r="EA77" s="10">
        <f>SUMIF(AA28:AA75,"=91075345",V28:V75)</f>
        <v>0</v>
      </c>
      <c r="EB77" s="10">
        <f>ROUND(SUMIF(AA28:AA75,"=91075345",W28:W75),2)</f>
        <v>0</v>
      </c>
      <c r="EC77" s="10">
        <f>ROUND(SUMIF(AA28:AA75,"=91075345",X28:X75),2)</f>
        <v>0</v>
      </c>
      <c r="ED77" s="10">
        <f>ROUND(SUMIF(AA28:AA75,"=91075345",Y28:Y75),2)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ROUND(SUMIF(AA28:AA75,"=91075345",FQ28:FQ75),2)</f>
        <v>0</v>
      </c>
      <c r="FQ77" s="10">
        <f>ROUND(SUMIF(AA28:AA75,"=91075345",FR28:FR75),2)</f>
        <v>0</v>
      </c>
      <c r="FR77" s="10">
        <f>ROUND(SUMIF(AA28:AA75,"=91075345",GL28:GL75),2)</f>
        <v>0</v>
      </c>
      <c r="FS77" s="10">
        <f>ROUND(SUMIF(AA28:AA75,"=91075345",GM28:GM75),2)</f>
        <v>0</v>
      </c>
      <c r="FT77" s="10">
        <f>ROUND(SUMIF(AA28:AA75,"=91075345",GN28:GN75),2)</f>
        <v>0</v>
      </c>
      <c r="FU77" s="10">
        <f>ROUND(SUMIF(AA28:AA75,"=91075345",GO28:GO75),2)</f>
        <v>0</v>
      </c>
      <c r="FV77" s="10">
        <f>ROUND(SUMIF(AA28:AA75,"=91075345",GP28:GP75),2)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ROUND(SUMIF(AA28:AA75,"=91075345",GX28:GX75),2)</f>
        <v>0</v>
      </c>
      <c r="GC77" s="10">
        <f>ROUND(SUMIF(AA28:AA75,"=91075345",GY28:GY75),2)</f>
        <v>0</v>
      </c>
      <c r="GD77" s="10">
        <f>ROUND(SUMIF(AA28:AA75,"=91075345",GZ28:GZ75),2)</f>
        <v>0</v>
      </c>
      <c r="GE77" s="10">
        <f>ROUND(SUMIF(AA28:AA75,"=91075345",HD28:HD75),2)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15138.45</v>
      </c>
      <c r="P109" s="9">
        <f t="shared" si="54"/>
        <v>200.67</v>
      </c>
      <c r="Q109" s="9">
        <f t="shared" si="54"/>
        <v>853.47</v>
      </c>
      <c r="R109" s="9">
        <f t="shared" si="54"/>
        <v>1036.53</v>
      </c>
      <c r="S109" s="9">
        <f t="shared" si="54"/>
        <v>13047.78</v>
      </c>
      <c r="T109" s="9">
        <f t="shared" si="54"/>
        <v>0</v>
      </c>
      <c r="U109" s="9">
        <f t="shared" si="54"/>
        <v>16.399000000000001</v>
      </c>
      <c r="V109" s="9">
        <f t="shared" si="54"/>
        <v>1.2650000000000001</v>
      </c>
      <c r="W109" s="9">
        <f t="shared" si="54"/>
        <v>0</v>
      </c>
      <c r="X109" s="9">
        <f t="shared" si="54"/>
        <v>13810.58</v>
      </c>
      <c r="Y109" s="9">
        <f t="shared" si="54"/>
        <v>7406.19</v>
      </c>
      <c r="Z109" s="9">
        <f t="shared" si="54"/>
        <v>0</v>
      </c>
      <c r="AA109" s="9">
        <f t="shared" si="54"/>
        <v>0</v>
      </c>
      <c r="AB109" s="9">
        <f t="shared" si="54"/>
        <v>15138.45</v>
      </c>
      <c r="AC109" s="9">
        <f t="shared" si="54"/>
        <v>200.67</v>
      </c>
      <c r="AD109" s="9">
        <f t="shared" si="54"/>
        <v>853.47</v>
      </c>
      <c r="AE109" s="9">
        <f t="shared" si="54"/>
        <v>1036.53</v>
      </c>
      <c r="AF109" s="9">
        <f t="shared" si="54"/>
        <v>13047.78</v>
      </c>
      <c r="AG109" s="9">
        <f t="shared" si="54"/>
        <v>0</v>
      </c>
      <c r="AH109" s="9">
        <f t="shared" si="54"/>
        <v>16.399000000000001</v>
      </c>
      <c r="AI109" s="9">
        <f t="shared" si="54"/>
        <v>1.2650000000000001</v>
      </c>
      <c r="AJ109" s="9">
        <f t="shared" si="54"/>
        <v>0</v>
      </c>
      <c r="AK109" s="9">
        <f t="shared" si="54"/>
        <v>13810.58</v>
      </c>
      <c r="AL109" s="9">
        <f t="shared" si="54"/>
        <v>7406.19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36355.22</v>
      </c>
      <c r="AS109" s="9">
        <f t="shared" si="54"/>
        <v>7297.36</v>
      </c>
      <c r="AT109" s="9">
        <f t="shared" si="54"/>
        <v>29057.86</v>
      </c>
      <c r="AU109" s="9">
        <f t="shared" si="54"/>
        <v>0</v>
      </c>
      <c r="AV109" s="9">
        <f t="shared" si="54"/>
        <v>200.67</v>
      </c>
      <c r="AW109" s="9">
        <f t="shared" si="54"/>
        <v>200.67</v>
      </c>
      <c r="AX109" s="9">
        <f t="shared" si="54"/>
        <v>0</v>
      </c>
      <c r="AY109" s="9">
        <f t="shared" si="54"/>
        <v>200.67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36355.22</v>
      </c>
      <c r="CB109" s="9">
        <f t="shared" si="55"/>
        <v>7297.36</v>
      </c>
      <c r="CC109" s="9">
        <f t="shared" si="55"/>
        <v>29057.86</v>
      </c>
      <c r="CD109" s="9">
        <f t="shared" si="55"/>
        <v>0</v>
      </c>
      <c r="CE109" s="9">
        <f t="shared" si="55"/>
        <v>200.67</v>
      </c>
      <c r="CF109" s="9">
        <f t="shared" si="55"/>
        <v>200.67</v>
      </c>
      <c r="CG109" s="9">
        <f t="shared" si="55"/>
        <v>0</v>
      </c>
      <c r="CH109" s="9">
        <f t="shared" si="55"/>
        <v>200.67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15138.45</v>
      </c>
      <c r="DH109" s="10">
        <f t="shared" si="55"/>
        <v>200.67</v>
      </c>
      <c r="DI109" s="10">
        <f t="shared" si="55"/>
        <v>853.47</v>
      </c>
      <c r="DJ109" s="10">
        <f t="shared" si="55"/>
        <v>1036.53</v>
      </c>
      <c r="DK109" s="10">
        <f t="shared" si="55"/>
        <v>13047.78</v>
      </c>
      <c r="DL109" s="10">
        <f t="shared" si="55"/>
        <v>0</v>
      </c>
      <c r="DM109" s="10">
        <f t="shared" si="55"/>
        <v>16.399000000000001</v>
      </c>
      <c r="DN109" s="10">
        <f t="shared" si="55"/>
        <v>1.2650000000000001</v>
      </c>
      <c r="DO109" s="10">
        <f t="shared" si="55"/>
        <v>0</v>
      </c>
      <c r="DP109" s="10">
        <f t="shared" si="55"/>
        <v>13810.58</v>
      </c>
      <c r="DQ109" s="10">
        <f t="shared" si="55"/>
        <v>7406.19</v>
      </c>
      <c r="DR109" s="10">
        <f t="shared" si="55"/>
        <v>0</v>
      </c>
      <c r="DS109" s="10">
        <f t="shared" si="55"/>
        <v>0</v>
      </c>
      <c r="DT109" s="10">
        <f t="shared" si="55"/>
        <v>15138.45</v>
      </c>
      <c r="DU109" s="10">
        <f t="shared" si="55"/>
        <v>200.67</v>
      </c>
      <c r="DV109" s="10">
        <f t="shared" si="55"/>
        <v>853.47</v>
      </c>
      <c r="DW109" s="10">
        <f t="shared" si="55"/>
        <v>1036.53</v>
      </c>
      <c r="DX109" s="10">
        <f t="shared" si="55"/>
        <v>13047.78</v>
      </c>
      <c r="DY109" s="10">
        <f t="shared" si="55"/>
        <v>0</v>
      </c>
      <c r="DZ109" s="10">
        <f t="shared" si="55"/>
        <v>16.399000000000001</v>
      </c>
      <c r="EA109" s="10">
        <f t="shared" si="55"/>
        <v>1.2650000000000001</v>
      </c>
      <c r="EB109" s="10">
        <f t="shared" si="55"/>
        <v>0</v>
      </c>
      <c r="EC109" s="10">
        <f t="shared" si="55"/>
        <v>13810.58</v>
      </c>
      <c r="ED109" s="10">
        <f t="shared" si="55"/>
        <v>7406.19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36355.22</v>
      </c>
      <c r="EK109" s="10">
        <f t="shared" si="55"/>
        <v>7297.36</v>
      </c>
      <c r="EL109" s="10">
        <f t="shared" si="55"/>
        <v>29057.86</v>
      </c>
      <c r="EM109" s="10">
        <f t="shared" ref="EM109:GX109" si="56">EM190</f>
        <v>0</v>
      </c>
      <c r="EN109" s="10">
        <f t="shared" si="56"/>
        <v>200.67</v>
      </c>
      <c r="EO109" s="10">
        <f t="shared" si="56"/>
        <v>200.67</v>
      </c>
      <c r="EP109" s="10">
        <f t="shared" si="56"/>
        <v>0</v>
      </c>
      <c r="EQ109" s="10">
        <f t="shared" si="56"/>
        <v>200.67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36355.22</v>
      </c>
      <c r="FT109" s="10">
        <f t="shared" si="56"/>
        <v>7297.36</v>
      </c>
      <c r="FU109" s="10">
        <f t="shared" si="56"/>
        <v>29057.86</v>
      </c>
      <c r="FV109" s="10">
        <f t="shared" si="56"/>
        <v>0</v>
      </c>
      <c r="FW109" s="10">
        <f t="shared" si="56"/>
        <v>200.67</v>
      </c>
      <c r="FX109" s="10">
        <f t="shared" si="56"/>
        <v>200.67</v>
      </c>
      <c r="FY109" s="10">
        <f t="shared" si="56"/>
        <v>0</v>
      </c>
      <c r="FZ109" s="10">
        <f t="shared" si="56"/>
        <v>200.67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8</v>
      </c>
      <c r="M115" s="11">
        <v>8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91075410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8</v>
      </c>
      <c r="M116" s="13">
        <v>8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91075345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4</v>
      </c>
      <c r="J119" s="11">
        <v>0</v>
      </c>
      <c r="K119" s="11">
        <v>4</v>
      </c>
      <c r="L119" s="11">
        <v>4</v>
      </c>
      <c r="M119" s="11">
        <v>0</v>
      </c>
      <c r="N119" s="11">
        <f t="shared" si="57"/>
        <v>4</v>
      </c>
      <c r="O119" s="11">
        <f t="shared" si="58"/>
        <v>1734.43</v>
      </c>
      <c r="P119" s="11">
        <f>SUMIF(SmtRes!AQ227:'SmtRes'!AQ230,"=1",SmtRes!DF227:'SmtRes'!DF230)</f>
        <v>0</v>
      </c>
      <c r="Q119" s="11">
        <f>SUMIF(SmtRes!AQ227:'SmtRes'!AQ230,"=1",SmtRes!DG227:'SmtRes'!DG230)</f>
        <v>417.43</v>
      </c>
      <c r="R119" s="11">
        <f>SUMIF(SmtRes!AQ227:'SmtRes'!AQ230,"=1",SmtRes!DH227:'SmtRes'!DH230)</f>
        <v>522.79</v>
      </c>
      <c r="S119" s="11">
        <f>SUMIF(SmtRes!AQ227:'SmtRes'!AQ230,"=1",SmtRes!DI227:'SmtRes'!DI230)</f>
        <v>794.21</v>
      </c>
      <c r="T119" s="11">
        <f t="shared" si="59"/>
        <v>0</v>
      </c>
      <c r="U119" s="11">
        <f>SUMIF(SmtRes!AQ227:'SmtRes'!AQ230,"=1",SmtRes!CV227:'SmtRes'!CV230)</f>
        <v>1.1499999999999999</v>
      </c>
      <c r="V119" s="11">
        <f>SUMIF(SmtRes!AQ227:'SmtRes'!AQ230,"=1",SmtRes!CW227:'SmtRes'!CW230)</f>
        <v>0.64400000000000002</v>
      </c>
      <c r="W119" s="11">
        <f t="shared" si="60"/>
        <v>0</v>
      </c>
      <c r="X119" s="11">
        <f t="shared" si="61"/>
        <v>1356.51</v>
      </c>
      <c r="Y119" s="11">
        <f t="shared" si="62"/>
        <v>790.2</v>
      </c>
      <c r="Z119" s="11"/>
      <c r="AA119" s="11">
        <v>91075410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1734.43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1356.51</v>
      </c>
      <c r="CZ119" s="11">
        <f t="shared" si="71"/>
        <v>790.2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3881.14</v>
      </c>
      <c r="GN119" s="11">
        <f t="shared" si="74"/>
        <v>3881.14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4</v>
      </c>
      <c r="J120" s="13">
        <v>0</v>
      </c>
      <c r="K120" s="13">
        <v>4</v>
      </c>
      <c r="L120" s="13">
        <v>4</v>
      </c>
      <c r="M120" s="13">
        <v>0</v>
      </c>
      <c r="N120" s="13">
        <f t="shared" si="57"/>
        <v>4</v>
      </c>
      <c r="O120" s="13">
        <f t="shared" si="58"/>
        <v>1734.43</v>
      </c>
      <c r="P120" s="13">
        <f>SUMIF(SmtRes!AQ231:'SmtRes'!AQ234,"=1",SmtRes!DF231:'SmtRes'!DF234)</f>
        <v>0</v>
      </c>
      <c r="Q120" s="13">
        <f>SUMIF(SmtRes!AQ231:'SmtRes'!AQ234,"=1",SmtRes!DG231:'SmtRes'!DG234)</f>
        <v>417.43</v>
      </c>
      <c r="R120" s="13">
        <f>SUMIF(SmtRes!AQ231:'SmtRes'!AQ234,"=1",SmtRes!DH231:'SmtRes'!DH234)</f>
        <v>522.79</v>
      </c>
      <c r="S120" s="13">
        <f>SUMIF(SmtRes!AQ231:'SmtRes'!AQ234,"=1",SmtRes!DI231:'SmtRes'!DI234)</f>
        <v>794.21</v>
      </c>
      <c r="T120" s="13">
        <f t="shared" si="59"/>
        <v>0</v>
      </c>
      <c r="U120" s="13">
        <f>SUMIF(SmtRes!AQ231:'SmtRes'!AQ234,"=1",SmtRes!CV231:'SmtRes'!CV234)</f>
        <v>1.1499999999999999</v>
      </c>
      <c r="V120" s="13">
        <f>SUMIF(SmtRes!AQ231:'SmtRes'!AQ234,"=1",SmtRes!CW231:'SmtRes'!CW234)</f>
        <v>0.64400000000000002</v>
      </c>
      <c r="W120" s="13">
        <f t="shared" si="60"/>
        <v>0</v>
      </c>
      <c r="X120" s="13">
        <f t="shared" si="61"/>
        <v>1356.51</v>
      </c>
      <c r="Y120" s="13">
        <f t="shared" si="62"/>
        <v>790.2</v>
      </c>
      <c r="Z120" s="13"/>
      <c r="AA120" s="13">
        <v>91075345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1734.43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1356.51</v>
      </c>
      <c r="CZ120" s="13">
        <f t="shared" si="71"/>
        <v>790.2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3881.14</v>
      </c>
      <c r="GN120" s="13">
        <f t="shared" si="74"/>
        <v>3881.14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3</v>
      </c>
      <c r="J121" s="11">
        <v>0</v>
      </c>
      <c r="K121" s="11">
        <v>3</v>
      </c>
      <c r="L121" s="11">
        <v>3</v>
      </c>
      <c r="M121" s="11">
        <v>0</v>
      </c>
      <c r="N121" s="11">
        <f t="shared" si="57"/>
        <v>3</v>
      </c>
      <c r="O121" s="11">
        <f t="shared" si="58"/>
        <v>1520.69</v>
      </c>
      <c r="P121" s="11">
        <f>SUMIF(SmtRes!AQ235:'SmtRes'!AQ238,"=1",SmtRes!DF235:'SmtRes'!DF238)</f>
        <v>0</v>
      </c>
      <c r="Q121" s="11">
        <f>SUMIF(SmtRes!AQ235:'SmtRes'!AQ238,"=1",SmtRes!DG235:'SmtRes'!DG238)</f>
        <v>357.78999999999996</v>
      </c>
      <c r="R121" s="11">
        <f>SUMIF(SmtRes!AQ235:'SmtRes'!AQ238,"=1",SmtRes!DH235:'SmtRes'!DH238)</f>
        <v>448.11</v>
      </c>
      <c r="S121" s="11">
        <f>SUMIF(SmtRes!AQ235:'SmtRes'!AQ238,"=1",SmtRes!DI235:'SmtRes'!DI238)</f>
        <v>714.79</v>
      </c>
      <c r="T121" s="11">
        <f t="shared" si="59"/>
        <v>0</v>
      </c>
      <c r="U121" s="11">
        <f>SUMIF(SmtRes!AQ235:'SmtRes'!AQ238,"=1",SmtRes!CV235:'SmtRes'!CV238)</f>
        <v>1.0349999999999999</v>
      </c>
      <c r="V121" s="11">
        <f>SUMIF(SmtRes!AQ235:'SmtRes'!AQ238,"=1",SmtRes!CW235:'SmtRes'!CW238)</f>
        <v>0.55200000000000005</v>
      </c>
      <c r="W121" s="11">
        <f t="shared" si="60"/>
        <v>0</v>
      </c>
      <c r="X121" s="11">
        <f t="shared" si="61"/>
        <v>1197.79</v>
      </c>
      <c r="Y121" s="11">
        <f t="shared" si="62"/>
        <v>697.74</v>
      </c>
      <c r="Z121" s="11"/>
      <c r="AA121" s="11">
        <v>91075410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1520.69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1197.787</v>
      </c>
      <c r="CZ121" s="11">
        <f t="shared" si="71"/>
        <v>697.74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3416.22</v>
      </c>
      <c r="GN121" s="11">
        <f t="shared" si="74"/>
        <v>3416.22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3</v>
      </c>
      <c r="J122" s="13">
        <v>0</v>
      </c>
      <c r="K122" s="13">
        <v>3</v>
      </c>
      <c r="L122" s="13">
        <v>3</v>
      </c>
      <c r="M122" s="13">
        <v>0</v>
      </c>
      <c r="N122" s="13">
        <f t="shared" si="57"/>
        <v>3</v>
      </c>
      <c r="O122" s="13">
        <f t="shared" si="58"/>
        <v>1520.69</v>
      </c>
      <c r="P122" s="13">
        <f>SUMIF(SmtRes!AQ239:'SmtRes'!AQ242,"=1",SmtRes!DF239:'SmtRes'!DF242)</f>
        <v>0</v>
      </c>
      <c r="Q122" s="13">
        <f>SUMIF(SmtRes!AQ239:'SmtRes'!AQ242,"=1",SmtRes!DG239:'SmtRes'!DG242)</f>
        <v>357.78999999999996</v>
      </c>
      <c r="R122" s="13">
        <f>SUMIF(SmtRes!AQ239:'SmtRes'!AQ242,"=1",SmtRes!DH239:'SmtRes'!DH242)</f>
        <v>448.11</v>
      </c>
      <c r="S122" s="13">
        <f>SUMIF(SmtRes!AQ239:'SmtRes'!AQ242,"=1",SmtRes!DI239:'SmtRes'!DI242)</f>
        <v>714.79</v>
      </c>
      <c r="T122" s="13">
        <f t="shared" si="59"/>
        <v>0</v>
      </c>
      <c r="U122" s="13">
        <f>SUMIF(SmtRes!AQ239:'SmtRes'!AQ242,"=1",SmtRes!CV239:'SmtRes'!CV242)</f>
        <v>1.0349999999999999</v>
      </c>
      <c r="V122" s="13">
        <f>SUMIF(SmtRes!AQ239:'SmtRes'!AQ242,"=1",SmtRes!CW239:'SmtRes'!CW242)</f>
        <v>0.55200000000000005</v>
      </c>
      <c r="W122" s="13">
        <f t="shared" si="60"/>
        <v>0</v>
      </c>
      <c r="X122" s="13">
        <f t="shared" si="61"/>
        <v>1197.79</v>
      </c>
      <c r="Y122" s="13">
        <f t="shared" si="62"/>
        <v>697.74</v>
      </c>
      <c r="Z122" s="13"/>
      <c r="AA122" s="13">
        <v>91075345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1520.69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1197.787</v>
      </c>
      <c r="CZ122" s="13">
        <f t="shared" si="71"/>
        <v>697.74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3416.22</v>
      </c>
      <c r="GN122" s="13">
        <f t="shared" si="74"/>
        <v>3416.22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0</v>
      </c>
      <c r="J127" s="11">
        <v>0</v>
      </c>
      <c r="K127" s="11">
        <v>0</v>
      </c>
      <c r="L127" s="11">
        <v>4</v>
      </c>
      <c r="M127" s="11">
        <v>4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91075410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0</v>
      </c>
      <c r="J128" s="13">
        <v>0</v>
      </c>
      <c r="K128" s="13">
        <v>0</v>
      </c>
      <c r="L128" s="13">
        <v>4</v>
      </c>
      <c r="M128" s="13">
        <v>4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91075345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0</v>
      </c>
      <c r="J129" s="11">
        <v>0</v>
      </c>
      <c r="K129" s="11">
        <v>0</v>
      </c>
      <c r="L129" s="11">
        <v>2</v>
      </c>
      <c r="M129" s="11">
        <v>2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91075410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0</v>
      </c>
      <c r="J130" s="13">
        <v>0</v>
      </c>
      <c r="K130" s="13">
        <v>0</v>
      </c>
      <c r="L130" s="13">
        <v>2</v>
      </c>
      <c r="M130" s="13">
        <v>2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91075345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237</v>
      </c>
      <c r="F137" s="11" t="s">
        <v>238</v>
      </c>
      <c r="G137" s="11" t="s">
        <v>239</v>
      </c>
      <c r="H137" s="11" t="s">
        <v>240</v>
      </c>
      <c r="I137" s="11">
        <v>0</v>
      </c>
      <c r="J137" s="11">
        <v>0</v>
      </c>
      <c r="K137" s="11">
        <v>0</v>
      </c>
      <c r="L137" s="11">
        <v>0.111</v>
      </c>
      <c r="M137" s="11">
        <v>0.111</v>
      </c>
      <c r="N137" s="11">
        <f t="shared" si="57"/>
        <v>0</v>
      </c>
      <c r="O137" s="11">
        <f t="shared" si="58"/>
        <v>0</v>
      </c>
      <c r="P137" s="11">
        <f>SUMIF(SmtRes!AQ341:'SmtRes'!AQ350,"=1",SmtRes!DF341:'SmtRes'!DF350)</f>
        <v>0</v>
      </c>
      <c r="Q137" s="11">
        <f>SUMIF(SmtRes!AQ341:'SmtRes'!AQ350,"=1",SmtRes!DG341:'SmtRes'!DG350)</f>
        <v>0</v>
      </c>
      <c r="R137" s="11">
        <f>SUMIF(SmtRes!AQ341:'SmtRes'!AQ350,"=1",SmtRes!DH341:'SmtRes'!DH350)</f>
        <v>0</v>
      </c>
      <c r="S137" s="11">
        <f>SUMIF(SmtRes!AQ341:'SmtRes'!AQ350,"=1",SmtRes!DI341:'SmtRes'!DI350)</f>
        <v>0</v>
      </c>
      <c r="T137" s="11">
        <f t="shared" si="59"/>
        <v>0</v>
      </c>
      <c r="U137" s="11">
        <f>SUMIF(SmtRes!AQ341:'SmtRes'!AQ350,"=1",SmtRes!CV341:'SmtRes'!CV350)</f>
        <v>0</v>
      </c>
      <c r="V137" s="11">
        <f>SUMIF(SmtRes!AQ341:'SmtRes'!AQ350,"=1",SmtRes!CW341:'SmtRes'!CW350)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91075410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241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6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0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240</v>
      </c>
      <c r="DW137" s="11" t="s">
        <v>242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237</v>
      </c>
      <c r="F138" s="13" t="s">
        <v>238</v>
      </c>
      <c r="G138" s="13" t="s">
        <v>239</v>
      </c>
      <c r="H138" s="13" t="s">
        <v>240</v>
      </c>
      <c r="I138" s="13">
        <v>0</v>
      </c>
      <c r="J138" s="13">
        <v>0</v>
      </c>
      <c r="K138" s="13">
        <v>0</v>
      </c>
      <c r="L138" s="13">
        <v>0.111</v>
      </c>
      <c r="M138" s="13">
        <v>0.111</v>
      </c>
      <c r="N138" s="13">
        <f t="shared" si="57"/>
        <v>0</v>
      </c>
      <c r="O138" s="13">
        <f t="shared" si="58"/>
        <v>0</v>
      </c>
      <c r="P138" s="13">
        <f>SUMIF(SmtRes!AQ351:'SmtRes'!AQ360,"=1",SmtRes!DF351:'SmtRes'!DF360)</f>
        <v>0</v>
      </c>
      <c r="Q138" s="13">
        <f>SUMIF(SmtRes!AQ351:'SmtRes'!AQ360,"=1",SmtRes!DG351:'SmtRes'!DG360)</f>
        <v>0</v>
      </c>
      <c r="R138" s="13">
        <f>SUMIF(SmtRes!AQ351:'SmtRes'!AQ360,"=1",SmtRes!DH351:'SmtRes'!DH360)</f>
        <v>0</v>
      </c>
      <c r="S138" s="13">
        <f>SUMIF(SmtRes!AQ351:'SmtRes'!AQ360,"=1",SmtRes!DI351:'SmtRes'!DI360)</f>
        <v>0</v>
      </c>
      <c r="T138" s="13">
        <f t="shared" si="59"/>
        <v>0</v>
      </c>
      <c r="U138" s="13">
        <f>SUMIF(SmtRes!AQ351:'SmtRes'!AQ360,"=1",SmtRes!CV351:'SmtRes'!CV360)</f>
        <v>0</v>
      </c>
      <c r="V138" s="13">
        <f>SUMIF(SmtRes!AQ351:'SmtRes'!AQ360,"=1",SmtRes!CW351:'SmtRes'!CW360)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91075345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241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6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0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240</v>
      </c>
      <c r="DW138" s="13" t="s">
        <v>242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243</v>
      </c>
      <c r="F139" s="11" t="s">
        <v>244</v>
      </c>
      <c r="G139" s="11" t="s">
        <v>245</v>
      </c>
      <c r="H139" s="11" t="s">
        <v>34</v>
      </c>
      <c r="I139" s="11">
        <v>0</v>
      </c>
      <c r="J139" s="11">
        <v>0</v>
      </c>
      <c r="K139" s="11">
        <v>0</v>
      </c>
      <c r="L139" s="11">
        <v>3</v>
      </c>
      <c r="M139" s="11">
        <v>3</v>
      </c>
      <c r="N139" s="11">
        <f t="shared" si="57"/>
        <v>0</v>
      </c>
      <c r="O139" s="11">
        <f t="shared" si="58"/>
        <v>0</v>
      </c>
      <c r="P139" s="11">
        <f>SUMIF(SmtRes!AQ361:'SmtRes'!AQ365,"=1",SmtRes!DF361:'SmtRes'!DF365)</f>
        <v>0</v>
      </c>
      <c r="Q139" s="11">
        <f>SUMIF(SmtRes!AQ361:'SmtRes'!AQ365,"=1",SmtRes!DG361:'SmtRes'!DG365)</f>
        <v>0</v>
      </c>
      <c r="R139" s="11">
        <f>SUMIF(SmtRes!AQ361:'SmtRes'!AQ365,"=1",SmtRes!DH361:'SmtRes'!DH365)</f>
        <v>0</v>
      </c>
      <c r="S139" s="11">
        <f>SUMIF(SmtRes!AQ361:'SmtRes'!AQ365,"=1",SmtRes!DI361:'SmtRes'!DI365)</f>
        <v>0</v>
      </c>
      <c r="T139" s="11">
        <f t="shared" si="59"/>
        <v>0</v>
      </c>
      <c r="U139" s="11">
        <f>SUMIF(SmtRes!AQ361:'SmtRes'!AQ365,"=1",SmtRes!CV361:'SmtRes'!CV365)</f>
        <v>0</v>
      </c>
      <c r="V139" s="11">
        <f>SUMIF(SmtRes!AQ361:'SmtRes'!AQ365,"=1",SmtRes!CW361:'SmtRes'!CW365)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91075410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246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7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0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0</v>
      </c>
      <c r="CZ139" s="11">
        <f t="shared" si="71"/>
        <v>0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243</v>
      </c>
      <c r="F140" s="13" t="s">
        <v>244</v>
      </c>
      <c r="G140" s="13" t="s">
        <v>245</v>
      </c>
      <c r="H140" s="13" t="s">
        <v>34</v>
      </c>
      <c r="I140" s="13">
        <v>0</v>
      </c>
      <c r="J140" s="13">
        <v>0</v>
      </c>
      <c r="K140" s="13">
        <v>0</v>
      </c>
      <c r="L140" s="13">
        <v>3</v>
      </c>
      <c r="M140" s="13">
        <v>3</v>
      </c>
      <c r="N140" s="13">
        <f t="shared" si="57"/>
        <v>0</v>
      </c>
      <c r="O140" s="13">
        <f t="shared" si="58"/>
        <v>0</v>
      </c>
      <c r="P140" s="13">
        <f>SUMIF(SmtRes!AQ366:'SmtRes'!AQ370,"=1",SmtRes!DF366:'SmtRes'!DF370)</f>
        <v>0</v>
      </c>
      <c r="Q140" s="13">
        <f>SUMIF(SmtRes!AQ366:'SmtRes'!AQ370,"=1",SmtRes!DG366:'SmtRes'!DG370)</f>
        <v>0</v>
      </c>
      <c r="R140" s="13">
        <f>SUMIF(SmtRes!AQ366:'SmtRes'!AQ370,"=1",SmtRes!DH366:'SmtRes'!DH370)</f>
        <v>0</v>
      </c>
      <c r="S140" s="13">
        <f>SUMIF(SmtRes!AQ366:'SmtRes'!AQ370,"=1",SmtRes!DI366:'SmtRes'!DI370)</f>
        <v>0</v>
      </c>
      <c r="T140" s="13">
        <f t="shared" si="59"/>
        <v>0</v>
      </c>
      <c r="U140" s="13">
        <f>SUMIF(SmtRes!AQ366:'SmtRes'!AQ370,"=1",SmtRes!CV366:'SmtRes'!CV370)</f>
        <v>0</v>
      </c>
      <c r="V140" s="13">
        <f>SUMIF(SmtRes!AQ366:'SmtRes'!AQ370,"=1",SmtRes!CW366:'SmtRes'!CW370)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91075345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246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7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0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0</v>
      </c>
      <c r="CZ140" s="13">
        <f t="shared" si="71"/>
        <v>0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247</v>
      </c>
      <c r="F141" s="11" t="s">
        <v>248</v>
      </c>
      <c r="G141" s="11" t="s">
        <v>249</v>
      </c>
      <c r="H141" s="11" t="s">
        <v>250</v>
      </c>
      <c r="I141" s="11">
        <v>0.3</v>
      </c>
      <c r="J141" s="11">
        <v>0</v>
      </c>
      <c r="K141" s="11">
        <v>0.3</v>
      </c>
      <c r="L141" s="11">
        <v>0.3</v>
      </c>
      <c r="M141" s="11">
        <v>0</v>
      </c>
      <c r="N141" s="11">
        <f t="shared" si="57"/>
        <v>0.3</v>
      </c>
      <c r="O141" s="11">
        <f t="shared" si="58"/>
        <v>11682.66</v>
      </c>
      <c r="P141" s="11">
        <f>SUMIF(SmtRes!AQ371:'SmtRes'!AQ375,"=1",SmtRes!DF371:'SmtRes'!DF375)</f>
        <v>0</v>
      </c>
      <c r="Q141" s="11">
        <f>SUMIF(SmtRes!AQ371:'SmtRes'!AQ375,"=1",SmtRes!DG371:'SmtRes'!DG375)</f>
        <v>78.25</v>
      </c>
      <c r="R141" s="11">
        <f>SUMIF(SmtRes!AQ371:'SmtRes'!AQ375,"=1",SmtRes!DH371:'SmtRes'!DH375)</f>
        <v>65.63</v>
      </c>
      <c r="S141" s="11">
        <f>SUMIF(SmtRes!AQ371:'SmtRes'!AQ375,"=1",SmtRes!DI371:'SmtRes'!DI375)</f>
        <v>11538.78</v>
      </c>
      <c r="T141" s="11">
        <f t="shared" si="59"/>
        <v>0</v>
      </c>
      <c r="U141" s="11">
        <f>SUMIF(SmtRes!AQ371:'SmtRes'!AQ375,"=1",SmtRes!CV371:'SmtRes'!CV375)</f>
        <v>14.214</v>
      </c>
      <c r="V141" s="11">
        <f>SUMIF(SmtRes!AQ371:'SmtRes'!AQ375,"=1",SmtRes!CW371:'SmtRes'!CW375)</f>
        <v>6.9000000000000006E-2</v>
      </c>
      <c r="W141" s="11">
        <f t="shared" si="60"/>
        <v>0</v>
      </c>
      <c r="X141" s="11">
        <f t="shared" si="61"/>
        <v>11256.28</v>
      </c>
      <c r="Y141" s="11">
        <f t="shared" si="62"/>
        <v>5918.25</v>
      </c>
      <c r="Z141" s="11"/>
      <c r="AA141" s="11">
        <v>91075410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251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8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11682.66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11256.277700000001</v>
      </c>
      <c r="CZ141" s="11">
        <f t="shared" si="71"/>
        <v>5918.2491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250</v>
      </c>
      <c r="DW141" s="11" t="s">
        <v>250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28857.19</v>
      </c>
      <c r="GN141" s="11">
        <f t="shared" si="74"/>
        <v>0</v>
      </c>
      <c r="GO141" s="11">
        <f t="shared" si="75"/>
        <v>28857.19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247</v>
      </c>
      <c r="F142" s="13" t="s">
        <v>248</v>
      </c>
      <c r="G142" s="13" t="s">
        <v>249</v>
      </c>
      <c r="H142" s="13" t="s">
        <v>250</v>
      </c>
      <c r="I142" s="13">
        <v>0.3</v>
      </c>
      <c r="J142" s="13">
        <v>0</v>
      </c>
      <c r="K142" s="13">
        <v>0.3</v>
      </c>
      <c r="L142" s="13">
        <v>0.3</v>
      </c>
      <c r="M142" s="13">
        <v>0</v>
      </c>
      <c r="N142" s="13">
        <f t="shared" si="57"/>
        <v>0.3</v>
      </c>
      <c r="O142" s="13">
        <f t="shared" si="58"/>
        <v>11682.66</v>
      </c>
      <c r="P142" s="13">
        <f>SUMIF(SmtRes!AQ376:'SmtRes'!AQ380,"=1",SmtRes!DF376:'SmtRes'!DF380)</f>
        <v>0</v>
      </c>
      <c r="Q142" s="13">
        <f>SUMIF(SmtRes!AQ376:'SmtRes'!AQ380,"=1",SmtRes!DG376:'SmtRes'!DG380)</f>
        <v>78.25</v>
      </c>
      <c r="R142" s="13">
        <f>SUMIF(SmtRes!AQ376:'SmtRes'!AQ380,"=1",SmtRes!DH376:'SmtRes'!DH380)</f>
        <v>65.63</v>
      </c>
      <c r="S142" s="13">
        <f>SUMIF(SmtRes!AQ376:'SmtRes'!AQ380,"=1",SmtRes!DI376:'SmtRes'!DI380)</f>
        <v>11538.78</v>
      </c>
      <c r="T142" s="13">
        <f t="shared" si="59"/>
        <v>0</v>
      </c>
      <c r="U142" s="13">
        <f>SUMIF(SmtRes!AQ376:'SmtRes'!AQ380,"=1",SmtRes!CV376:'SmtRes'!CV380)</f>
        <v>14.214</v>
      </c>
      <c r="V142" s="13">
        <f>SUMIF(SmtRes!AQ376:'SmtRes'!AQ380,"=1",SmtRes!CW376:'SmtRes'!CW380)</f>
        <v>6.9000000000000006E-2</v>
      </c>
      <c r="W142" s="13">
        <f t="shared" si="60"/>
        <v>0</v>
      </c>
      <c r="X142" s="13">
        <f t="shared" si="61"/>
        <v>11256.28</v>
      </c>
      <c r="Y142" s="13">
        <f t="shared" si="62"/>
        <v>5918.25</v>
      </c>
      <c r="Z142" s="13"/>
      <c r="AA142" s="13">
        <v>91075345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251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8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11682.66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11256.277700000001</v>
      </c>
      <c r="CZ142" s="13">
        <f t="shared" si="71"/>
        <v>5918.2491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250</v>
      </c>
      <c r="DW142" s="13" t="s">
        <v>250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28857.19</v>
      </c>
      <c r="GN142" s="13">
        <f t="shared" si="74"/>
        <v>0</v>
      </c>
      <c r="GO142" s="13">
        <f t="shared" si="75"/>
        <v>28857.19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252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0.6</v>
      </c>
      <c r="M143" s="11">
        <v>0</v>
      </c>
      <c r="N143" s="11">
        <f t="shared" si="57"/>
        <v>0.6</v>
      </c>
      <c r="O143" s="11">
        <f>ROUND(P143,2)</f>
        <v>200.67</v>
      </c>
      <c r="P143" s="11">
        <f>ROUND(ROUND(ROUND(SUMIF(SmtRes!AQ376:'SmtRes'!AQ380,"=1",SmtRes!CU376:'SmtRes'!CU380),2),2)*I143/100,2)</f>
        <v>200.67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91075410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8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200.67</v>
      </c>
      <c r="GN143" s="11">
        <f t="shared" si="74"/>
        <v>0</v>
      </c>
      <c r="GO143" s="11">
        <f t="shared" si="75"/>
        <v>200.67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252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0.6</v>
      </c>
      <c r="M144" s="13">
        <v>0</v>
      </c>
      <c r="N144" s="13">
        <f t="shared" si="57"/>
        <v>0.6</v>
      </c>
      <c r="O144" s="13">
        <f>ROUND(P144,2)</f>
        <v>200.67</v>
      </c>
      <c r="P144" s="13">
        <f>ROUND(ROUND(ROUND(SUMIF(SmtRes!AQ376:'SmtRes'!AQ380,"=1",SmtRes!CU376:'SmtRes'!CU380),2),2)*I144/100,2)</f>
        <v>200.67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91075345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8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200.67</v>
      </c>
      <c r="GN144" s="13">
        <f t="shared" si="74"/>
        <v>0</v>
      </c>
      <c r="GO144" s="13">
        <f t="shared" si="75"/>
        <v>200.67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253</v>
      </c>
      <c r="G145" s="11" t="s">
        <v>254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255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253</v>
      </c>
      <c r="G146" s="13" t="s">
        <v>254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255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256</v>
      </c>
      <c r="G147" s="11" t="s">
        <v>257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258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256</v>
      </c>
      <c r="G148" s="13" t="s">
        <v>257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258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259</v>
      </c>
      <c r="G149" s="11" t="s">
        <v>260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259</v>
      </c>
      <c r="G150" s="13" t="s">
        <v>260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262</v>
      </c>
      <c r="G153" s="11" t="s">
        <v>263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264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265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266</v>
      </c>
      <c r="DF153" s="11" t="s">
        <v>266</v>
      </c>
      <c r="DG153" s="11" t="s">
        <v>266</v>
      </c>
      <c r="DH153" s="11" t="s">
        <v>3</v>
      </c>
      <c r="DI153" s="11" t="s">
        <v>266</v>
      </c>
      <c r="DJ153" s="11" t="s">
        <v>266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262</v>
      </c>
      <c r="G154" s="13" t="s">
        <v>263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264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265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266</v>
      </c>
      <c r="DF154" s="13" t="s">
        <v>266</v>
      </c>
      <c r="DG154" s="13" t="s">
        <v>266</v>
      </c>
      <c r="DH154" s="13" t="s">
        <v>3</v>
      </c>
      <c r="DI154" s="13" t="s">
        <v>266</v>
      </c>
      <c r="DJ154" s="13" t="s">
        <v>266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267</v>
      </c>
      <c r="G157" s="11" t="s">
        <v>268</v>
      </c>
      <c r="H157" s="11" t="s">
        <v>250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269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219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220</v>
      </c>
      <c r="DF157" s="11" t="s">
        <v>220</v>
      </c>
      <c r="DG157" s="11" t="s">
        <v>220</v>
      </c>
      <c r="DH157" s="11" t="s">
        <v>3</v>
      </c>
      <c r="DI157" s="11" t="s">
        <v>220</v>
      </c>
      <c r="DJ157" s="11" t="s">
        <v>220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250</v>
      </c>
      <c r="DW157" s="11" t="s">
        <v>250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221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267</v>
      </c>
      <c r="G158" s="13" t="s">
        <v>268</v>
      </c>
      <c r="H158" s="13" t="s">
        <v>250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269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219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220</v>
      </c>
      <c r="DF158" s="13" t="s">
        <v>220</v>
      </c>
      <c r="DG158" s="13" t="s">
        <v>220</v>
      </c>
      <c r="DH158" s="13" t="s">
        <v>3</v>
      </c>
      <c r="DI158" s="13" t="s">
        <v>220</v>
      </c>
      <c r="DJ158" s="13" t="s">
        <v>220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250</v>
      </c>
      <c r="DW158" s="13" t="s">
        <v>250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221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270</v>
      </c>
      <c r="G159" s="11" t="s">
        <v>271</v>
      </c>
      <c r="H159" s="11" t="s">
        <v>272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219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220</v>
      </c>
      <c r="DF159" s="11" t="s">
        <v>220</v>
      </c>
      <c r="DG159" s="11" t="s">
        <v>220</v>
      </c>
      <c r="DH159" s="11" t="s">
        <v>3</v>
      </c>
      <c r="DI159" s="11" t="s">
        <v>220</v>
      </c>
      <c r="DJ159" s="11" t="s">
        <v>220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272</v>
      </c>
      <c r="DW159" s="11" t="s">
        <v>272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221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270</v>
      </c>
      <c r="G160" s="13" t="s">
        <v>271</v>
      </c>
      <c r="H160" s="13" t="s">
        <v>272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219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220</v>
      </c>
      <c r="DF160" s="13" t="s">
        <v>220</v>
      </c>
      <c r="DG160" s="13" t="s">
        <v>220</v>
      </c>
      <c r="DH160" s="13" t="s">
        <v>3</v>
      </c>
      <c r="DI160" s="13" t="s">
        <v>220</v>
      </c>
      <c r="DJ160" s="13" t="s">
        <v>220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272</v>
      </c>
      <c r="DW160" s="13" t="s">
        <v>272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221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274</v>
      </c>
      <c r="G163" s="11" t="s">
        <v>275</v>
      </c>
      <c r="H163" s="11" t="s">
        <v>272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276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219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220</v>
      </c>
      <c r="DF163" s="11" t="s">
        <v>220</v>
      </c>
      <c r="DG163" s="11" t="s">
        <v>220</v>
      </c>
      <c r="DH163" s="11" t="s">
        <v>3</v>
      </c>
      <c r="DI163" s="11" t="s">
        <v>220</v>
      </c>
      <c r="DJ163" s="11" t="s">
        <v>220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272</v>
      </c>
      <c r="DW163" s="11" t="s">
        <v>272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274</v>
      </c>
      <c r="G164" s="13" t="s">
        <v>275</v>
      </c>
      <c r="H164" s="13" t="s">
        <v>272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276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219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220</v>
      </c>
      <c r="DF164" s="13" t="s">
        <v>220</v>
      </c>
      <c r="DG164" s="13" t="s">
        <v>220</v>
      </c>
      <c r="DH164" s="13" t="s">
        <v>3</v>
      </c>
      <c r="DI164" s="13" t="s">
        <v>220</v>
      </c>
      <c r="DJ164" s="13" t="s">
        <v>220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272</v>
      </c>
      <c r="DW164" s="13" t="s">
        <v>272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277</v>
      </c>
      <c r="G167" s="11" t="s">
        <v>278</v>
      </c>
      <c r="H167" s="11" t="s">
        <v>272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279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219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220</v>
      </c>
      <c r="DF167" s="11" t="s">
        <v>220</v>
      </c>
      <c r="DG167" s="11" t="s">
        <v>220</v>
      </c>
      <c r="DH167" s="11" t="s">
        <v>3</v>
      </c>
      <c r="DI167" s="11" t="s">
        <v>220</v>
      </c>
      <c r="DJ167" s="11" t="s">
        <v>220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272</v>
      </c>
      <c r="DW167" s="11" t="s">
        <v>272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221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277</v>
      </c>
      <c r="G168" s="13" t="s">
        <v>278</v>
      </c>
      <c r="H168" s="13" t="s">
        <v>272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279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219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220</v>
      </c>
      <c r="DF168" s="13" t="s">
        <v>220</v>
      </c>
      <c r="DG168" s="13" t="s">
        <v>220</v>
      </c>
      <c r="DH168" s="13" t="s">
        <v>3</v>
      </c>
      <c r="DI168" s="13" t="s">
        <v>220</v>
      </c>
      <c r="DJ168" s="13" t="s">
        <v>220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272</v>
      </c>
      <c r="DW168" s="13" t="s">
        <v>272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221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280</v>
      </c>
      <c r="G171" s="11" t="s">
        <v>281</v>
      </c>
      <c r="H171" s="11" t="s">
        <v>272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282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272</v>
      </c>
      <c r="DW171" s="11" t="s">
        <v>272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280</v>
      </c>
      <c r="G172" s="13" t="s">
        <v>281</v>
      </c>
      <c r="H172" s="13" t="s">
        <v>272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282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272</v>
      </c>
      <c r="DW172" s="13" t="s">
        <v>272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283</v>
      </c>
      <c r="G175" s="11" t="s">
        <v>284</v>
      </c>
      <c r="H175" s="11" t="s">
        <v>272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285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272</v>
      </c>
      <c r="DW175" s="11" t="s">
        <v>272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283</v>
      </c>
      <c r="G176" s="13" t="s">
        <v>284</v>
      </c>
      <c r="H176" s="13" t="s">
        <v>272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285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272</v>
      </c>
      <c r="DW176" s="13" t="s">
        <v>272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286</v>
      </c>
      <c r="F179" s="11" t="s">
        <v>287</v>
      </c>
      <c r="G179" s="11" t="s">
        <v>288</v>
      </c>
      <c r="H179" s="11" t="s">
        <v>205</v>
      </c>
      <c r="I179" s="11">
        <v>0</v>
      </c>
      <c r="J179" s="11">
        <v>0</v>
      </c>
      <c r="K179" s="11">
        <v>0</v>
      </c>
      <c r="L179" s="11">
        <v>5.7599999999999998E-2</v>
      </c>
      <c r="M179" s="11">
        <v>5.7599999999999998E-2</v>
      </c>
      <c r="N179" s="11">
        <f t="shared" si="102"/>
        <v>0</v>
      </c>
      <c r="O179" s="11">
        <f t="shared" ref="O179:O188" si="119">ROUND(CP179,2)</f>
        <v>0</v>
      </c>
      <c r="P179" s="11">
        <f>SUMIF(SmtRes!AQ569:'SmtRes'!AQ576,"=1",SmtRes!DF569:'SmtRes'!DF576)</f>
        <v>0</v>
      </c>
      <c r="Q179" s="11">
        <f>SUMIF(SmtRes!AQ569:'SmtRes'!AQ576,"=1",SmtRes!DG569:'SmtRes'!DG576)</f>
        <v>0</v>
      </c>
      <c r="R179" s="11">
        <f>SUMIF(SmtRes!AQ569:'SmtRes'!AQ576,"=1",SmtRes!DH569:'SmtRes'!DH576)</f>
        <v>0</v>
      </c>
      <c r="S179" s="11">
        <f>SUMIF(SmtRes!AQ569:'SmtRes'!AQ576,"=1",SmtRes!DI569:'SmtRes'!DI576)</f>
        <v>0</v>
      </c>
      <c r="T179" s="11">
        <f t="shared" si="103"/>
        <v>0</v>
      </c>
      <c r="U179" s="11">
        <f>SUMIF(SmtRes!AQ569:'SmtRes'!AQ576,"=1",SmtRes!CV569:'SmtRes'!CV576)</f>
        <v>0</v>
      </c>
      <c r="V179" s="11">
        <f>SUMIF(SmtRes!AQ569:'SmtRes'!AQ576,"=1",SmtRes!CW569:'SmtRes'!CW576)</f>
        <v>0</v>
      </c>
      <c r="W179" s="11">
        <f t="shared" si="104"/>
        <v>0</v>
      </c>
      <c r="X179" s="11">
        <f t="shared" si="105"/>
        <v>0</v>
      </c>
      <c r="Y179" s="11">
        <f t="shared" si="106"/>
        <v>0</v>
      </c>
      <c r="Z179" s="11"/>
      <c r="AA179" s="11">
        <v>91075410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289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9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0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0</v>
      </c>
      <c r="CZ179" s="11">
        <f t="shared" ref="CZ179:CZ188" si="124"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290</v>
      </c>
      <c r="EJ179" s="11">
        <v>1</v>
      </c>
      <c r="EK179" s="11">
        <v>15001</v>
      </c>
      <c r="EL179" s="11" t="s">
        <v>290</v>
      </c>
      <c r="EM179" s="11" t="s">
        <v>291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0</v>
      </c>
      <c r="GN179" s="11">
        <f t="shared" si="112"/>
        <v>0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292</v>
      </c>
      <c r="HO179" s="11" t="s">
        <v>293</v>
      </c>
      <c r="HP179" s="11" t="s">
        <v>290</v>
      </c>
      <c r="HQ179" s="11" t="s">
        <v>290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286</v>
      </c>
      <c r="F180" s="13" t="s">
        <v>287</v>
      </c>
      <c r="G180" s="13" t="s">
        <v>288</v>
      </c>
      <c r="H180" s="13" t="s">
        <v>205</v>
      </c>
      <c r="I180" s="13">
        <v>0</v>
      </c>
      <c r="J180" s="13">
        <v>0</v>
      </c>
      <c r="K180" s="13">
        <v>0</v>
      </c>
      <c r="L180" s="13">
        <v>5.7599999999999998E-2</v>
      </c>
      <c r="M180" s="13">
        <v>5.7599999999999998E-2</v>
      </c>
      <c r="N180" s="13">
        <f t="shared" si="102"/>
        <v>0</v>
      </c>
      <c r="O180" s="13">
        <f t="shared" si="119"/>
        <v>0</v>
      </c>
      <c r="P180" s="13">
        <f>SUMIF(SmtRes!AQ577:'SmtRes'!AQ584,"=1",SmtRes!DF577:'SmtRes'!DF584)</f>
        <v>0</v>
      </c>
      <c r="Q180" s="13">
        <f>SUMIF(SmtRes!AQ577:'SmtRes'!AQ584,"=1",SmtRes!DG577:'SmtRes'!DG584)</f>
        <v>0</v>
      </c>
      <c r="R180" s="13">
        <f>SUMIF(SmtRes!AQ577:'SmtRes'!AQ584,"=1",SmtRes!DH577:'SmtRes'!DH584)</f>
        <v>0</v>
      </c>
      <c r="S180" s="13">
        <f>SUMIF(SmtRes!AQ577:'SmtRes'!AQ584,"=1",SmtRes!DI577:'SmtRes'!DI584)</f>
        <v>0</v>
      </c>
      <c r="T180" s="13">
        <f t="shared" si="103"/>
        <v>0</v>
      </c>
      <c r="U180" s="13">
        <f>SUMIF(SmtRes!AQ577:'SmtRes'!AQ584,"=1",SmtRes!CV577:'SmtRes'!CV584)</f>
        <v>0</v>
      </c>
      <c r="V180" s="13">
        <f>SUMIF(SmtRes!AQ577:'SmtRes'!AQ584,"=1",SmtRes!CW577:'SmtRes'!CW584)</f>
        <v>0</v>
      </c>
      <c r="W180" s="13">
        <f t="shared" si="104"/>
        <v>0</v>
      </c>
      <c r="X180" s="13">
        <f t="shared" si="105"/>
        <v>0</v>
      </c>
      <c r="Y180" s="13">
        <f t="shared" si="106"/>
        <v>0</v>
      </c>
      <c r="Z180" s="13"/>
      <c r="AA180" s="13">
        <v>91075345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289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9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0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0</v>
      </c>
      <c r="CZ180" s="13">
        <f t="shared" si="124"/>
        <v>0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290</v>
      </c>
      <c r="EJ180" s="13">
        <v>1</v>
      </c>
      <c r="EK180" s="13">
        <v>15001</v>
      </c>
      <c r="EL180" s="13" t="s">
        <v>290</v>
      </c>
      <c r="EM180" s="13" t="s">
        <v>291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0</v>
      </c>
      <c r="GN180" s="13">
        <f t="shared" si="112"/>
        <v>0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292</v>
      </c>
      <c r="HO180" s="13" t="s">
        <v>293</v>
      </c>
      <c r="HP180" s="13" t="s">
        <v>290</v>
      </c>
      <c r="HQ180" s="13" t="s">
        <v>290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294</v>
      </c>
      <c r="F181" s="11" t="s">
        <v>295</v>
      </c>
      <c r="G181" s="11" t="s">
        <v>296</v>
      </c>
      <c r="H181" s="11" t="s">
        <v>205</v>
      </c>
      <c r="I181" s="11">
        <v>0</v>
      </c>
      <c r="J181" s="11">
        <v>0</v>
      </c>
      <c r="K181" s="11">
        <v>0</v>
      </c>
      <c r="L181" s="11">
        <v>0.18</v>
      </c>
      <c r="M181" s="11">
        <v>0.18</v>
      </c>
      <c r="N181" s="11">
        <f t="shared" si="102"/>
        <v>0</v>
      </c>
      <c r="O181" s="11">
        <f t="shared" si="119"/>
        <v>0</v>
      </c>
      <c r="P181" s="11">
        <f>SUMIF(SmtRes!AQ585:'SmtRes'!AQ590,"=1",SmtRes!DF585:'SmtRes'!DF590)</f>
        <v>0</v>
      </c>
      <c r="Q181" s="11">
        <f>SUMIF(SmtRes!AQ585:'SmtRes'!AQ590,"=1",SmtRes!DG585:'SmtRes'!DG590)</f>
        <v>0</v>
      </c>
      <c r="R181" s="11">
        <f>SUMIF(SmtRes!AQ585:'SmtRes'!AQ590,"=1",SmtRes!DH585:'SmtRes'!DH590)</f>
        <v>0</v>
      </c>
      <c r="S181" s="11">
        <f>SUMIF(SmtRes!AQ585:'SmtRes'!AQ590,"=1",SmtRes!DI585:'SmtRes'!DI590)</f>
        <v>0</v>
      </c>
      <c r="T181" s="11">
        <f t="shared" si="103"/>
        <v>0</v>
      </c>
      <c r="U181" s="11">
        <f>SUMIF(SmtRes!AQ585:'SmtRes'!AQ590,"=1",SmtRes!CV585:'SmtRes'!CV590)</f>
        <v>0</v>
      </c>
      <c r="V181" s="11">
        <f>SUMIF(SmtRes!AQ585:'SmtRes'!AQ590,"=1",SmtRes!CW585:'SmtRes'!CW590)</f>
        <v>0</v>
      </c>
      <c r="W181" s="11">
        <f t="shared" si="104"/>
        <v>0</v>
      </c>
      <c r="X181" s="11">
        <f t="shared" si="105"/>
        <v>0</v>
      </c>
      <c r="Y181" s="11">
        <f t="shared" si="106"/>
        <v>0</v>
      </c>
      <c r="Z181" s="11"/>
      <c r="AA181" s="11">
        <v>91075410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297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10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0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0</v>
      </c>
      <c r="CZ181" s="11">
        <f t="shared" si="124"/>
        <v>0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298</v>
      </c>
      <c r="EJ181" s="11">
        <v>1</v>
      </c>
      <c r="EK181" s="11">
        <v>8001</v>
      </c>
      <c r="EL181" s="11" t="s">
        <v>298</v>
      </c>
      <c r="EM181" s="11" t="s">
        <v>299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0</v>
      </c>
      <c r="GN181" s="11">
        <f t="shared" si="112"/>
        <v>0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300</v>
      </c>
      <c r="HO181" s="11" t="s">
        <v>301</v>
      </c>
      <c r="HP181" s="11" t="s">
        <v>298</v>
      </c>
      <c r="HQ181" s="11" t="s">
        <v>298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294</v>
      </c>
      <c r="F182" s="13" t="s">
        <v>295</v>
      </c>
      <c r="G182" s="13" t="s">
        <v>296</v>
      </c>
      <c r="H182" s="13" t="s">
        <v>205</v>
      </c>
      <c r="I182" s="13">
        <v>0</v>
      </c>
      <c r="J182" s="13">
        <v>0</v>
      </c>
      <c r="K182" s="13">
        <v>0</v>
      </c>
      <c r="L182" s="13">
        <v>0.18</v>
      </c>
      <c r="M182" s="13">
        <v>0.18</v>
      </c>
      <c r="N182" s="13">
        <f t="shared" si="102"/>
        <v>0</v>
      </c>
      <c r="O182" s="13">
        <f t="shared" si="119"/>
        <v>0</v>
      </c>
      <c r="P182" s="13">
        <f>SUMIF(SmtRes!AQ591:'SmtRes'!AQ596,"=1",SmtRes!DF591:'SmtRes'!DF596)</f>
        <v>0</v>
      </c>
      <c r="Q182" s="13">
        <f>SUMIF(SmtRes!AQ591:'SmtRes'!AQ596,"=1",SmtRes!DG591:'SmtRes'!DG596)</f>
        <v>0</v>
      </c>
      <c r="R182" s="13">
        <f>SUMIF(SmtRes!AQ591:'SmtRes'!AQ596,"=1",SmtRes!DH591:'SmtRes'!DH596)</f>
        <v>0</v>
      </c>
      <c r="S182" s="13">
        <f>SUMIF(SmtRes!AQ591:'SmtRes'!AQ596,"=1",SmtRes!DI591:'SmtRes'!DI596)</f>
        <v>0</v>
      </c>
      <c r="T182" s="13">
        <f t="shared" si="103"/>
        <v>0</v>
      </c>
      <c r="U182" s="13">
        <f>SUMIF(SmtRes!AQ591:'SmtRes'!AQ596,"=1",SmtRes!CV591:'SmtRes'!CV596)</f>
        <v>0</v>
      </c>
      <c r="V182" s="13">
        <f>SUMIF(SmtRes!AQ591:'SmtRes'!AQ596,"=1",SmtRes!CW591:'SmtRes'!CW596)</f>
        <v>0</v>
      </c>
      <c r="W182" s="13">
        <f t="shared" si="104"/>
        <v>0</v>
      </c>
      <c r="X182" s="13">
        <f t="shared" si="105"/>
        <v>0</v>
      </c>
      <c r="Y182" s="13">
        <f t="shared" si="106"/>
        <v>0</v>
      </c>
      <c r="Z182" s="13"/>
      <c r="AA182" s="13">
        <v>91075345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297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10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0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0</v>
      </c>
      <c r="CZ182" s="13">
        <f t="shared" si="124"/>
        <v>0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298</v>
      </c>
      <c r="EJ182" s="13">
        <v>1</v>
      </c>
      <c r="EK182" s="13">
        <v>8001</v>
      </c>
      <c r="EL182" s="13" t="s">
        <v>298</v>
      </c>
      <c r="EM182" s="13" t="s">
        <v>299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0</v>
      </c>
      <c r="GN182" s="13">
        <f t="shared" si="112"/>
        <v>0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300</v>
      </c>
      <c r="HO182" s="13" t="s">
        <v>301</v>
      </c>
      <c r="HP182" s="13" t="s">
        <v>298</v>
      </c>
      <c r="HQ182" s="13" t="s">
        <v>298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302</v>
      </c>
      <c r="G185" s="11" t="s">
        <v>303</v>
      </c>
      <c r="H185" s="11" t="s">
        <v>304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305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304</v>
      </c>
      <c r="DW185" s="11" t="s">
        <v>304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306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307</v>
      </c>
      <c r="HO185" s="11" t="s">
        <v>308</v>
      </c>
      <c r="HP185" s="11" t="s">
        <v>306</v>
      </c>
      <c r="HQ185" s="11" t="s">
        <v>306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302</v>
      </c>
      <c r="G186" s="13" t="s">
        <v>303</v>
      </c>
      <c r="H186" s="13" t="s">
        <v>304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305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304</v>
      </c>
      <c r="DW186" s="13" t="s">
        <v>304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306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307</v>
      </c>
      <c r="HO186" s="13" t="s">
        <v>308</v>
      </c>
      <c r="HP186" s="13" t="s">
        <v>306</v>
      </c>
      <c r="HQ186" s="13" t="s">
        <v>306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309</v>
      </c>
      <c r="G187" s="11" t="s">
        <v>310</v>
      </c>
      <c r="H187" s="11" t="s">
        <v>304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311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304</v>
      </c>
      <c r="DW187" s="11" t="s">
        <v>304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306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307</v>
      </c>
      <c r="HO187" s="11" t="s">
        <v>308</v>
      </c>
      <c r="HP187" s="11" t="s">
        <v>306</v>
      </c>
      <c r="HQ187" s="11" t="s">
        <v>306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309</v>
      </c>
      <c r="G188" s="13" t="s">
        <v>310</v>
      </c>
      <c r="H188" s="13" t="s">
        <v>304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311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304</v>
      </c>
      <c r="DW188" s="13" t="s">
        <v>304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306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307</v>
      </c>
      <c r="HO188" s="13" t="s">
        <v>308</v>
      </c>
      <c r="HP188" s="13" t="s">
        <v>306</v>
      </c>
      <c r="HQ188" s="13" t="s">
        <v>306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15138.45</v>
      </c>
      <c r="P190" s="9">
        <f t="shared" si="126"/>
        <v>200.67</v>
      </c>
      <c r="Q190" s="9">
        <f t="shared" si="126"/>
        <v>853.47</v>
      </c>
      <c r="R190" s="9">
        <f t="shared" si="126"/>
        <v>1036.53</v>
      </c>
      <c r="S190" s="9">
        <f t="shared" si="126"/>
        <v>13047.78</v>
      </c>
      <c r="T190" s="9">
        <f t="shared" si="126"/>
        <v>0</v>
      </c>
      <c r="U190" s="9">
        <f>AH190</f>
        <v>16.399000000000001</v>
      </c>
      <c r="V190" s="9">
        <f>AI190</f>
        <v>1.2650000000000001</v>
      </c>
      <c r="W190" s="9">
        <f>ROUND(AJ190,2)</f>
        <v>0</v>
      </c>
      <c r="X190" s="9">
        <f>ROUND(AK190,2)</f>
        <v>13810.58</v>
      </c>
      <c r="Y190" s="9">
        <f>ROUND(AL190,2)</f>
        <v>7406.19</v>
      </c>
      <c r="Z190" s="9"/>
      <c r="AA190" s="9"/>
      <c r="AB190" s="9">
        <f>ROUND(SUMIF(AA111:AA188,"=91075410",O111:O188),2)</f>
        <v>15138.45</v>
      </c>
      <c r="AC190" s="9">
        <f>ROUND(SUMIF(AA111:AA188,"=91075410",P111:P188),2)</f>
        <v>200.67</v>
      </c>
      <c r="AD190" s="9">
        <f>ROUND(SUMIF(AA111:AA188,"=91075410",Q111:Q188),2)</f>
        <v>853.47</v>
      </c>
      <c r="AE190" s="9">
        <f>ROUND(SUMIF(AA111:AA188,"=91075410",R111:R188),2)</f>
        <v>1036.53</v>
      </c>
      <c r="AF190" s="9">
        <f>ROUND(SUMIF(AA111:AA188,"=91075410",S111:S188),2)</f>
        <v>13047.78</v>
      </c>
      <c r="AG190" s="9">
        <f>ROUND(SUMIF(AA111:AA188,"=91075410",T111:T188),2)</f>
        <v>0</v>
      </c>
      <c r="AH190" s="9">
        <f>SUMIF(AA111:AA188,"=91075410",U111:U188)</f>
        <v>16.399000000000001</v>
      </c>
      <c r="AI190" s="9">
        <f>SUMIF(AA111:AA188,"=91075410",V111:V188)</f>
        <v>1.2650000000000001</v>
      </c>
      <c r="AJ190" s="9">
        <f>ROUND(SUMIF(AA111:AA188,"=91075410",W111:W188),2)</f>
        <v>0</v>
      </c>
      <c r="AK190" s="9">
        <f>ROUND(SUMIF(AA111:AA188,"=91075410",X111:X188),2)</f>
        <v>13810.58</v>
      </c>
      <c r="AL190" s="9">
        <f>ROUND(SUMIF(AA111:AA188,"=91075410",Y111:Y188),2)</f>
        <v>7406.19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36355.22</v>
      </c>
      <c r="AS190" s="9">
        <f t="shared" si="127"/>
        <v>7297.36</v>
      </c>
      <c r="AT190" s="9">
        <f t="shared" si="127"/>
        <v>29057.86</v>
      </c>
      <c r="AU190" s="9">
        <f t="shared" si="127"/>
        <v>0</v>
      </c>
      <c r="AV190" s="9">
        <f t="shared" si="127"/>
        <v>200.67</v>
      </c>
      <c r="AW190" s="9">
        <f t="shared" si="127"/>
        <v>200.67</v>
      </c>
      <c r="AX190" s="9">
        <f t="shared" si="127"/>
        <v>0</v>
      </c>
      <c r="AY190" s="9">
        <f t="shared" si="127"/>
        <v>200.67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ROUND(SUMIF(AA111:AA188,"=91075410",FQ111:FQ188),2)</f>
        <v>0</v>
      </c>
      <c r="BY190" s="9">
        <f>ROUND(SUMIF(AA111:AA188,"=91075410",FR111:FR188),2)</f>
        <v>0</v>
      </c>
      <c r="BZ190" s="9">
        <f>ROUND(SUMIF(AA111:AA188,"=91075410",GL111:GL188),2)</f>
        <v>0</v>
      </c>
      <c r="CA190" s="9">
        <f>ROUND(SUMIF(AA111:AA188,"=91075410",GM111:GM188),2)</f>
        <v>36355.22</v>
      </c>
      <c r="CB190" s="9">
        <f>ROUND(SUMIF(AA111:AA188,"=91075410",GN111:GN188),2)</f>
        <v>7297.36</v>
      </c>
      <c r="CC190" s="9">
        <f>ROUND(SUMIF(AA111:AA188,"=91075410",GO111:GO188),2)</f>
        <v>29057.86</v>
      </c>
      <c r="CD190" s="9">
        <f>ROUND(SUMIF(AA111:AA188,"=91075410",GP111:GP188),2)</f>
        <v>0</v>
      </c>
      <c r="CE190" s="9">
        <f>AC190-BX190</f>
        <v>200.67</v>
      </c>
      <c r="CF190" s="9">
        <f>AC190-BY190</f>
        <v>200.67</v>
      </c>
      <c r="CG190" s="9">
        <f>BX190-BZ190</f>
        <v>0</v>
      </c>
      <c r="CH190" s="9">
        <f>AC190-BX190-BY190+BZ190</f>
        <v>200.67</v>
      </c>
      <c r="CI190" s="9">
        <f>BY190-BZ190</f>
        <v>0</v>
      </c>
      <c r="CJ190" s="9">
        <f>ROUND(SUMIF(AA111:AA188,"=91075410",GX111:GX188),2)</f>
        <v>0</v>
      </c>
      <c r="CK190" s="9">
        <f>ROUND(SUMIF(AA111:AA188,"=91075410",GY111:GY188),2)</f>
        <v>0</v>
      </c>
      <c r="CL190" s="9">
        <f>ROUND(SUMIF(AA111:AA188,"=91075410",GZ111:GZ188),2)</f>
        <v>0</v>
      </c>
      <c r="CM190" s="9">
        <f>ROUND(SUMIF(AA111:AA188,"=91075410",HD111:HD188),2)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15138.45</v>
      </c>
      <c r="DH190" s="10">
        <f t="shared" si="128"/>
        <v>200.67</v>
      </c>
      <c r="DI190" s="10">
        <f t="shared" si="128"/>
        <v>853.47</v>
      </c>
      <c r="DJ190" s="10">
        <f t="shared" si="128"/>
        <v>1036.53</v>
      </c>
      <c r="DK190" s="10">
        <f t="shared" si="128"/>
        <v>13047.78</v>
      </c>
      <c r="DL190" s="10">
        <f t="shared" si="128"/>
        <v>0</v>
      </c>
      <c r="DM190" s="10">
        <f>DZ190</f>
        <v>16.399000000000001</v>
      </c>
      <c r="DN190" s="10">
        <f>EA190</f>
        <v>1.2650000000000001</v>
      </c>
      <c r="DO190" s="10">
        <f>ROUND(EB190,2)</f>
        <v>0</v>
      </c>
      <c r="DP190" s="10">
        <f>ROUND(EC190,2)</f>
        <v>13810.58</v>
      </c>
      <c r="DQ190" s="10">
        <f>ROUND(ED190,2)</f>
        <v>7406.19</v>
      </c>
      <c r="DR190" s="10"/>
      <c r="DS190" s="10"/>
      <c r="DT190" s="10">
        <f>ROUND(SUMIF(AA111:AA188,"=91075345",O111:O188),2)</f>
        <v>15138.45</v>
      </c>
      <c r="DU190" s="10">
        <f>ROUND(SUMIF(AA111:AA188,"=91075345",P111:P188),2)</f>
        <v>200.67</v>
      </c>
      <c r="DV190" s="10">
        <f>ROUND(SUMIF(AA111:AA188,"=91075345",Q111:Q188),2)</f>
        <v>853.47</v>
      </c>
      <c r="DW190" s="10">
        <f>ROUND(SUMIF(AA111:AA188,"=91075345",R111:R188),2)</f>
        <v>1036.53</v>
      </c>
      <c r="DX190" s="10">
        <f>ROUND(SUMIF(AA111:AA188,"=91075345",S111:S188),2)</f>
        <v>13047.78</v>
      </c>
      <c r="DY190" s="10">
        <f>ROUND(SUMIF(AA111:AA188,"=91075345",T111:T188),2)</f>
        <v>0</v>
      </c>
      <c r="DZ190" s="10">
        <f>SUMIF(AA111:AA188,"=91075345",U111:U188)</f>
        <v>16.399000000000001</v>
      </c>
      <c r="EA190" s="10">
        <f>SUMIF(AA111:AA188,"=91075345",V111:V188)</f>
        <v>1.2650000000000001</v>
      </c>
      <c r="EB190" s="10">
        <f>ROUND(SUMIF(AA111:AA188,"=91075345",W111:W188),2)</f>
        <v>0</v>
      </c>
      <c r="EC190" s="10">
        <f>ROUND(SUMIF(AA111:AA188,"=91075345",X111:X188),2)</f>
        <v>13810.58</v>
      </c>
      <c r="ED190" s="10">
        <f>ROUND(SUMIF(AA111:AA188,"=91075345",Y111:Y188),2)</f>
        <v>7406.19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36355.22</v>
      </c>
      <c r="EK190" s="10">
        <f t="shared" si="129"/>
        <v>7297.36</v>
      </c>
      <c r="EL190" s="10">
        <f t="shared" si="129"/>
        <v>29057.86</v>
      </c>
      <c r="EM190" s="10">
        <f t="shared" si="129"/>
        <v>0</v>
      </c>
      <c r="EN190" s="10">
        <f t="shared" si="129"/>
        <v>200.67</v>
      </c>
      <c r="EO190" s="10">
        <f t="shared" si="129"/>
        <v>200.67</v>
      </c>
      <c r="EP190" s="10">
        <f t="shared" si="129"/>
        <v>0</v>
      </c>
      <c r="EQ190" s="10">
        <f t="shared" si="129"/>
        <v>200.67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ROUND(SUMIF(AA111:AA188,"=91075345",FQ111:FQ188),2)</f>
        <v>0</v>
      </c>
      <c r="FQ190" s="10">
        <f>ROUND(SUMIF(AA111:AA188,"=91075345",FR111:FR188),2)</f>
        <v>0</v>
      </c>
      <c r="FR190" s="10">
        <f>ROUND(SUMIF(AA111:AA188,"=91075345",GL111:GL188),2)</f>
        <v>0</v>
      </c>
      <c r="FS190" s="10">
        <f>ROUND(SUMIF(AA111:AA188,"=91075345",GM111:GM188),2)</f>
        <v>36355.22</v>
      </c>
      <c r="FT190" s="10">
        <f>ROUND(SUMIF(AA111:AA188,"=91075345",GN111:GN188),2)</f>
        <v>7297.36</v>
      </c>
      <c r="FU190" s="10">
        <f>ROUND(SUMIF(AA111:AA188,"=91075345",GO111:GO188),2)</f>
        <v>29057.86</v>
      </c>
      <c r="FV190" s="10">
        <f>ROUND(SUMIF(AA111:AA188,"=91075345",GP111:GP188),2)</f>
        <v>0</v>
      </c>
      <c r="FW190" s="10">
        <f>DU190-FP190</f>
        <v>200.67</v>
      </c>
      <c r="FX190" s="10">
        <f>DU190-FQ190</f>
        <v>200.67</v>
      </c>
      <c r="FY190" s="10">
        <f>FP190-FR190</f>
        <v>0</v>
      </c>
      <c r="FZ190" s="10">
        <f>DU190-FP190-FQ190+FR190</f>
        <v>200.67</v>
      </c>
      <c r="GA190" s="10">
        <f>FQ190-FR190</f>
        <v>0</v>
      </c>
      <c r="GB190" s="10">
        <f>ROUND(SUMIF(AA111:AA188,"=91075345",GX111:GX188),2)</f>
        <v>0</v>
      </c>
      <c r="GC190" s="10">
        <f>ROUND(SUMIF(AA111:AA188,"=91075345",GY111:GY188),2)</f>
        <v>0</v>
      </c>
      <c r="GD190" s="10">
        <f>ROUND(SUMIF(AA111:AA188,"=91075345",GZ111:GZ188),2)</f>
        <v>0</v>
      </c>
      <c r="GE190" s="10">
        <f>ROUND(SUMIF(AA111:AA188,"=91075345",HD111:HD188),2)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15138.45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15138.45</v>
      </c>
      <c r="Q192" s="15"/>
      <c r="R192" s="15"/>
      <c r="S192" s="15"/>
      <c r="T192" s="15"/>
      <c r="U192" s="15"/>
      <c r="V192" s="15"/>
      <c r="W192" s="15">
        <v>0</v>
      </c>
      <c r="X192" s="15">
        <v>1</v>
      </c>
      <c r="Y192" s="15">
        <v>0</v>
      </c>
      <c r="Z192" s="15">
        <v>0</v>
      </c>
      <c r="AA192" s="15">
        <v>1</v>
      </c>
      <c r="AB192" s="15">
        <v>0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200.67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200.67</v>
      </c>
      <c r="Q193" s="15"/>
      <c r="R193" s="15"/>
      <c r="S193" s="15"/>
      <c r="T193" s="15"/>
      <c r="U193" s="15"/>
      <c r="V193" s="15"/>
      <c r="W193" s="15">
        <v>0</v>
      </c>
      <c r="X193" s="15">
        <v>1</v>
      </c>
      <c r="Y193" s="15">
        <v>0</v>
      </c>
      <c r="Z193" s="15">
        <v>0</v>
      </c>
      <c r="AA193" s="15">
        <v>1</v>
      </c>
      <c r="AB193" s="15">
        <v>0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200.67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200.67</v>
      </c>
      <c r="Q195" s="15"/>
      <c r="R195" s="15"/>
      <c r="S195" s="15"/>
      <c r="T195" s="15"/>
      <c r="U195" s="15"/>
      <c r="V195" s="15"/>
      <c r="W195" s="15">
        <v>0</v>
      </c>
      <c r="X195" s="15">
        <v>1</v>
      </c>
      <c r="Y195" s="15">
        <v>0</v>
      </c>
      <c r="Z195" s="15">
        <v>0</v>
      </c>
      <c r="AA195" s="15">
        <v>1</v>
      </c>
      <c r="AB195" s="15">
        <v>0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200.67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200.67</v>
      </c>
      <c r="Q196" s="15"/>
      <c r="R196" s="15"/>
      <c r="S196" s="15"/>
      <c r="T196" s="15"/>
      <c r="U196" s="15"/>
      <c r="V196" s="15"/>
      <c r="W196" s="15">
        <v>0</v>
      </c>
      <c r="X196" s="15">
        <v>1</v>
      </c>
      <c r="Y196" s="15">
        <v>0</v>
      </c>
      <c r="Z196" s="15">
        <v>0</v>
      </c>
      <c r="AA196" s="15">
        <v>1</v>
      </c>
      <c r="AB196" s="15">
        <v>0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200.67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200.67</v>
      </c>
      <c r="Q198" s="15"/>
      <c r="R198" s="15"/>
      <c r="S198" s="15"/>
      <c r="T198" s="15"/>
      <c r="U198" s="15"/>
      <c r="V198" s="15"/>
      <c r="W198" s="15">
        <v>0</v>
      </c>
      <c r="X198" s="15">
        <v>1</v>
      </c>
      <c r="Y198" s="15">
        <v>0</v>
      </c>
      <c r="Z198" s="15">
        <v>0</v>
      </c>
      <c r="AA198" s="15">
        <v>1</v>
      </c>
      <c r="AB198" s="15">
        <v>0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853.47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853.47</v>
      </c>
      <c r="Q202" s="15"/>
      <c r="R202" s="15"/>
      <c r="S202" s="15"/>
      <c r="T202" s="15"/>
      <c r="U202" s="15"/>
      <c r="V202" s="15"/>
      <c r="W202" s="15">
        <v>0</v>
      </c>
      <c r="X202" s="15">
        <v>1</v>
      </c>
      <c r="Y202" s="15">
        <v>0</v>
      </c>
      <c r="Z202" s="15">
        <v>0</v>
      </c>
      <c r="AA202" s="15">
        <v>1</v>
      </c>
      <c r="AB202" s="15">
        <v>0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1036.53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1036.53</v>
      </c>
      <c r="Q204" s="15"/>
      <c r="R204" s="15"/>
      <c r="S204" s="15"/>
      <c r="T204" s="15"/>
      <c r="U204" s="15"/>
      <c r="V204" s="15"/>
      <c r="W204" s="15">
        <v>0</v>
      </c>
      <c r="X204" s="15">
        <v>1</v>
      </c>
      <c r="Y204" s="15">
        <v>0</v>
      </c>
      <c r="Z204" s="15">
        <v>0</v>
      </c>
      <c r="AA204" s="15">
        <v>1</v>
      </c>
      <c r="AB204" s="15">
        <v>0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13047.78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13047.78</v>
      </c>
      <c r="Q205" s="15"/>
      <c r="R205" s="15"/>
      <c r="S205" s="15"/>
      <c r="T205" s="15"/>
      <c r="U205" s="15"/>
      <c r="V205" s="15"/>
      <c r="W205" s="15">
        <v>0</v>
      </c>
      <c r="X205" s="15">
        <v>1</v>
      </c>
      <c r="Y205" s="15">
        <v>0</v>
      </c>
      <c r="Z205" s="15">
        <v>0</v>
      </c>
      <c r="AA205" s="15">
        <v>1</v>
      </c>
      <c r="AB205" s="15">
        <v>0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7297.36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7297.36</v>
      </c>
      <c r="Q207" s="15"/>
      <c r="R207" s="15"/>
      <c r="S207" s="15"/>
      <c r="T207" s="15"/>
      <c r="U207" s="15"/>
      <c r="V207" s="15"/>
      <c r="W207" s="15">
        <v>0</v>
      </c>
      <c r="X207" s="15">
        <v>1</v>
      </c>
      <c r="Y207" s="15">
        <v>0</v>
      </c>
      <c r="Z207" s="15">
        <v>0</v>
      </c>
      <c r="AA207" s="15">
        <v>1</v>
      </c>
      <c r="AB207" s="15">
        <v>0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29057.86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29057.86</v>
      </c>
      <c r="Q208" s="15"/>
      <c r="R208" s="15"/>
      <c r="S208" s="15"/>
      <c r="T208" s="15"/>
      <c r="U208" s="15"/>
      <c r="V208" s="15"/>
      <c r="W208" s="15">
        <v>0</v>
      </c>
      <c r="X208" s="15">
        <v>1</v>
      </c>
      <c r="Y208" s="15">
        <v>0</v>
      </c>
      <c r="Z208" s="15">
        <v>0</v>
      </c>
      <c r="AA208" s="15">
        <v>1</v>
      </c>
      <c r="AB208" s="15">
        <v>0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16.399000000000001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16.399000000000001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1.2649999999999999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1.2649999999999999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13810.58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13810.58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7406.19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7406.19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36355.22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36355.22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20" spans="1:255" x14ac:dyDescent="0.2">
      <c r="A220" s="8">
        <v>4</v>
      </c>
      <c r="B220" s="8">
        <v>1</v>
      </c>
      <c r="C220" s="8"/>
      <c r="D220" s="8">
        <f>ROW(A249)</f>
        <v>249</v>
      </c>
      <c r="E220" s="8"/>
      <c r="F220" s="8" t="s">
        <v>30</v>
      </c>
      <c r="G220" s="8" t="s">
        <v>312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1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9453.06</v>
      </c>
      <c r="P222" s="9">
        <f t="shared" si="131"/>
        <v>4294.37</v>
      </c>
      <c r="Q222" s="9">
        <f t="shared" si="131"/>
        <v>158.99</v>
      </c>
      <c r="R222" s="9">
        <f t="shared" si="131"/>
        <v>100.52</v>
      </c>
      <c r="S222" s="9">
        <f t="shared" si="131"/>
        <v>4899.18</v>
      </c>
      <c r="T222" s="9">
        <f t="shared" si="131"/>
        <v>0</v>
      </c>
      <c r="U222" s="9">
        <f t="shared" si="131"/>
        <v>6.3281292000000002</v>
      </c>
      <c r="V222" s="9">
        <f t="shared" si="131"/>
        <v>0.10571269999999999</v>
      </c>
      <c r="W222" s="9">
        <f t="shared" si="131"/>
        <v>0</v>
      </c>
      <c r="X222" s="9">
        <f t="shared" si="131"/>
        <v>4804.2700000000004</v>
      </c>
      <c r="Y222" s="9">
        <f t="shared" si="131"/>
        <v>2487.9</v>
      </c>
      <c r="Z222" s="9">
        <f t="shared" si="131"/>
        <v>0</v>
      </c>
      <c r="AA222" s="9">
        <f t="shared" si="131"/>
        <v>0</v>
      </c>
      <c r="AB222" s="9">
        <f t="shared" si="131"/>
        <v>9453.06</v>
      </c>
      <c r="AC222" s="9">
        <f t="shared" si="131"/>
        <v>4294.37</v>
      </c>
      <c r="AD222" s="9">
        <f t="shared" si="131"/>
        <v>158.99</v>
      </c>
      <c r="AE222" s="9">
        <f t="shared" si="131"/>
        <v>100.52</v>
      </c>
      <c r="AF222" s="9">
        <f t="shared" si="131"/>
        <v>4899.18</v>
      </c>
      <c r="AG222" s="9">
        <f t="shared" si="131"/>
        <v>0</v>
      </c>
      <c r="AH222" s="9">
        <f t="shared" si="131"/>
        <v>6.3281292000000002</v>
      </c>
      <c r="AI222" s="9">
        <f t="shared" si="131"/>
        <v>0.10571269999999999</v>
      </c>
      <c r="AJ222" s="9">
        <f t="shared" si="131"/>
        <v>0</v>
      </c>
      <c r="AK222" s="9">
        <f t="shared" si="131"/>
        <v>4804.2700000000004</v>
      </c>
      <c r="AL222" s="9">
        <f t="shared" si="131"/>
        <v>2487.9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16745.23</v>
      </c>
      <c r="AS222" s="9">
        <f t="shared" si="131"/>
        <v>1321.8</v>
      </c>
      <c r="AT222" s="9">
        <f t="shared" si="131"/>
        <v>15423.43</v>
      </c>
      <c r="AU222" s="9">
        <f t="shared" si="131"/>
        <v>0</v>
      </c>
      <c r="AV222" s="9">
        <f t="shared" si="131"/>
        <v>4294.37</v>
      </c>
      <c r="AW222" s="9">
        <f t="shared" si="131"/>
        <v>4294.37</v>
      </c>
      <c r="AX222" s="9">
        <f t="shared" si="131"/>
        <v>0</v>
      </c>
      <c r="AY222" s="9">
        <f t="shared" si="131"/>
        <v>4294.37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16745.23</v>
      </c>
      <c r="CB222" s="9">
        <f t="shared" si="132"/>
        <v>1321.8</v>
      </c>
      <c r="CC222" s="9">
        <f t="shared" si="132"/>
        <v>15423.43</v>
      </c>
      <c r="CD222" s="9">
        <f t="shared" si="132"/>
        <v>0</v>
      </c>
      <c r="CE222" s="9">
        <f t="shared" si="132"/>
        <v>4294.37</v>
      </c>
      <c r="CF222" s="9">
        <f t="shared" si="132"/>
        <v>4294.37</v>
      </c>
      <c r="CG222" s="9">
        <f t="shared" si="132"/>
        <v>0</v>
      </c>
      <c r="CH222" s="9">
        <f t="shared" si="132"/>
        <v>4294.37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9453.06</v>
      </c>
      <c r="DH222" s="10">
        <f t="shared" si="132"/>
        <v>4294.37</v>
      </c>
      <c r="DI222" s="10">
        <f t="shared" si="132"/>
        <v>158.99</v>
      </c>
      <c r="DJ222" s="10">
        <f t="shared" si="132"/>
        <v>100.52</v>
      </c>
      <c r="DK222" s="10">
        <f t="shared" si="132"/>
        <v>4899.18</v>
      </c>
      <c r="DL222" s="10">
        <f t="shared" si="132"/>
        <v>0</v>
      </c>
      <c r="DM222" s="10">
        <f t="shared" si="132"/>
        <v>6.3281292000000002</v>
      </c>
      <c r="DN222" s="10">
        <f t="shared" si="132"/>
        <v>0.10571269999999999</v>
      </c>
      <c r="DO222" s="10">
        <f t="shared" si="132"/>
        <v>0</v>
      </c>
      <c r="DP222" s="10">
        <f t="shared" si="132"/>
        <v>4804.2700000000004</v>
      </c>
      <c r="DQ222" s="10">
        <f t="shared" si="132"/>
        <v>2487.9</v>
      </c>
      <c r="DR222" s="10">
        <f t="shared" si="132"/>
        <v>0</v>
      </c>
      <c r="DS222" s="10">
        <f t="shared" si="132"/>
        <v>0</v>
      </c>
      <c r="DT222" s="10">
        <f t="shared" si="132"/>
        <v>9453.06</v>
      </c>
      <c r="DU222" s="10">
        <f t="shared" si="132"/>
        <v>4294.37</v>
      </c>
      <c r="DV222" s="10">
        <f t="shared" si="132"/>
        <v>158.99</v>
      </c>
      <c r="DW222" s="10">
        <f t="shared" si="132"/>
        <v>100.52</v>
      </c>
      <c r="DX222" s="10">
        <f t="shared" si="132"/>
        <v>4899.18</v>
      </c>
      <c r="DY222" s="10">
        <f t="shared" si="132"/>
        <v>0</v>
      </c>
      <c r="DZ222" s="10">
        <f t="shared" si="132"/>
        <v>6.3281292000000002</v>
      </c>
      <c r="EA222" s="10">
        <f t="shared" si="132"/>
        <v>0.10571269999999999</v>
      </c>
      <c r="EB222" s="10">
        <f t="shared" si="132"/>
        <v>0</v>
      </c>
      <c r="EC222" s="10">
        <f t="shared" si="132"/>
        <v>4804.2700000000004</v>
      </c>
      <c r="ED222" s="10">
        <f t="shared" si="132"/>
        <v>2487.9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16745.23</v>
      </c>
      <c r="EK222" s="10">
        <f t="shared" si="132"/>
        <v>1321.8</v>
      </c>
      <c r="EL222" s="10">
        <f t="shared" si="132"/>
        <v>15423.43</v>
      </c>
      <c r="EM222" s="10">
        <f t="shared" ref="EM222:GX222" si="133">EM249</f>
        <v>0</v>
      </c>
      <c r="EN222" s="10">
        <f t="shared" si="133"/>
        <v>4294.37</v>
      </c>
      <c r="EO222" s="10">
        <f t="shared" si="133"/>
        <v>4294.37</v>
      </c>
      <c r="EP222" s="10">
        <f t="shared" si="133"/>
        <v>0</v>
      </c>
      <c r="EQ222" s="10">
        <f t="shared" si="133"/>
        <v>4294.37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16745.23</v>
      </c>
      <c r="FT222" s="10">
        <f t="shared" si="133"/>
        <v>1321.8</v>
      </c>
      <c r="FU222" s="10">
        <f t="shared" si="133"/>
        <v>15423.43</v>
      </c>
      <c r="FV222" s="10">
        <f t="shared" si="133"/>
        <v>0</v>
      </c>
      <c r="FW222" s="10">
        <f t="shared" si="133"/>
        <v>4294.37</v>
      </c>
      <c r="FX222" s="10">
        <f t="shared" si="133"/>
        <v>4294.37</v>
      </c>
      <c r="FY222" s="10">
        <f t="shared" si="133"/>
        <v>0</v>
      </c>
      <c r="FZ222" s="10">
        <f t="shared" si="133"/>
        <v>4294.37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1</v>
      </c>
      <c r="C224" s="11">
        <f>ROW(SmtRes!A619)</f>
        <v>619</v>
      </c>
      <c r="D224" s="11">
        <f>ROW(EtalonRes!A833)</f>
        <v>833</v>
      </c>
      <c r="E224" s="11" t="s">
        <v>313</v>
      </c>
      <c r="F224" s="11" t="s">
        <v>302</v>
      </c>
      <c r="G224" s="11" t="s">
        <v>314</v>
      </c>
      <c r="H224" s="11" t="s">
        <v>304</v>
      </c>
      <c r="I224" s="11">
        <v>3.0000000000000001E-3</v>
      </c>
      <c r="J224" s="11">
        <v>0</v>
      </c>
      <c r="K224" s="11">
        <v>3.0000000000000001E-3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350.83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350.83</v>
      </c>
      <c r="T224" s="11">
        <f t="shared" ref="T224:T247" si="136">ROUND(CU224*I224,2)</f>
        <v>0</v>
      </c>
      <c r="U224" s="11">
        <f>SUMIF(SmtRes!AQ619:'SmtRes'!AQ619,"=1",SmtRes!CV619:'SmtRes'!CV619)</f>
        <v>0.53129999999999999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312.24</v>
      </c>
      <c r="Y224" s="11">
        <f t="shared" ref="Y224:Y247" si="139">ROUND(CZ224,2)</f>
        <v>140.33000000000001</v>
      </c>
      <c r="Z224" s="11"/>
      <c r="AA224" s="11">
        <v>91075410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305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11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350.83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312.23869999999999</v>
      </c>
      <c r="CZ224" s="11">
        <f t="shared" ref="CZ224:CZ229" si="147">(((S224+R224)*AU224)/100)</f>
        <v>140.33199999999999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304</v>
      </c>
      <c r="DW224" s="11" t="s">
        <v>304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306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803.4</v>
      </c>
      <c r="GN224" s="11">
        <f t="shared" ref="GN224:GN247" si="150">IF(OR(BI224=0,BI224=1),GM224-GX224,0)</f>
        <v>803.4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307</v>
      </c>
      <c r="HO224" s="11" t="s">
        <v>308</v>
      </c>
      <c r="HP224" s="11" t="s">
        <v>306</v>
      </c>
      <c r="HQ224" s="11" t="s">
        <v>306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1</v>
      </c>
      <c r="C225" s="13">
        <f>ROW(SmtRes!A620)</f>
        <v>620</v>
      </c>
      <c r="D225" s="13">
        <f>ROW(EtalonRes!A834)</f>
        <v>834</v>
      </c>
      <c r="E225" s="13" t="s">
        <v>313</v>
      </c>
      <c r="F225" s="13" t="s">
        <v>302</v>
      </c>
      <c r="G225" s="13" t="s">
        <v>314</v>
      </c>
      <c r="H225" s="13" t="s">
        <v>304</v>
      </c>
      <c r="I225" s="13">
        <v>3.0000000000000001E-3</v>
      </c>
      <c r="J225" s="13">
        <v>0</v>
      </c>
      <c r="K225" s="13">
        <v>3.0000000000000001E-3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350.83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350.83</v>
      </c>
      <c r="T225" s="13">
        <f t="shared" si="136"/>
        <v>0</v>
      </c>
      <c r="U225" s="13">
        <f>SUMIF(SmtRes!AQ620:'SmtRes'!AQ620,"=1",SmtRes!CV620:'SmtRes'!CV620)</f>
        <v>0.53129999999999999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312.24</v>
      </c>
      <c r="Y225" s="13">
        <f t="shared" si="139"/>
        <v>140.33000000000001</v>
      </c>
      <c r="Z225" s="13"/>
      <c r="AA225" s="13">
        <v>91075345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305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11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350.83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312.23869999999999</v>
      </c>
      <c r="CZ225" s="13">
        <f t="shared" si="147"/>
        <v>140.33199999999999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304</v>
      </c>
      <c r="DW225" s="13" t="s">
        <v>304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306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803.4</v>
      </c>
      <c r="GN225" s="13">
        <f t="shared" si="150"/>
        <v>803.4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307</v>
      </c>
      <c r="HO225" s="13" t="s">
        <v>308</v>
      </c>
      <c r="HP225" s="13" t="s">
        <v>306</v>
      </c>
      <c r="HQ225" s="13" t="s">
        <v>306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1</v>
      </c>
      <c r="C226" s="11">
        <f>ROW(SmtRes!A621)</f>
        <v>621</v>
      </c>
      <c r="D226" s="11">
        <f>ROW(EtalonRes!A835)</f>
        <v>835</v>
      </c>
      <c r="E226" s="11" t="s">
        <v>315</v>
      </c>
      <c r="F226" s="11" t="s">
        <v>309</v>
      </c>
      <c r="G226" s="11" t="s">
        <v>316</v>
      </c>
      <c r="H226" s="11" t="s">
        <v>304</v>
      </c>
      <c r="I226" s="11">
        <v>3.0000000000000001E-3</v>
      </c>
      <c r="J226" s="11">
        <v>0</v>
      </c>
      <c r="K226" s="11">
        <v>3.0000000000000001E-3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212.29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212.29</v>
      </c>
      <c r="T226" s="11">
        <f t="shared" si="136"/>
        <v>0</v>
      </c>
      <c r="U226" s="11">
        <f>SUMIF(SmtRes!AQ621:'SmtRes'!AQ621,"=1",SmtRes!CV621:'SmtRes'!CV621)</f>
        <v>0.33534000000000003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188.94</v>
      </c>
      <c r="Y226" s="11">
        <f t="shared" si="139"/>
        <v>84.92</v>
      </c>
      <c r="Z226" s="11"/>
      <c r="AA226" s="11">
        <v>91075410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311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12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212.29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188.93809999999996</v>
      </c>
      <c r="CZ226" s="11">
        <f t="shared" si="147"/>
        <v>84.915999999999997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304</v>
      </c>
      <c r="DW226" s="11" t="s">
        <v>304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306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486.15</v>
      </c>
      <c r="GN226" s="11">
        <f t="shared" si="150"/>
        <v>486.15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307</v>
      </c>
      <c r="HO226" s="11" t="s">
        <v>308</v>
      </c>
      <c r="HP226" s="11" t="s">
        <v>306</v>
      </c>
      <c r="HQ226" s="11" t="s">
        <v>306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1</v>
      </c>
      <c r="C227" s="13">
        <f>ROW(SmtRes!A622)</f>
        <v>622</v>
      </c>
      <c r="D227" s="13">
        <f>ROW(EtalonRes!A836)</f>
        <v>836</v>
      </c>
      <c r="E227" s="13" t="s">
        <v>315</v>
      </c>
      <c r="F227" s="13" t="s">
        <v>309</v>
      </c>
      <c r="G227" s="13" t="s">
        <v>316</v>
      </c>
      <c r="H227" s="13" t="s">
        <v>304</v>
      </c>
      <c r="I227" s="13">
        <v>3.0000000000000001E-3</v>
      </c>
      <c r="J227" s="13">
        <v>0</v>
      </c>
      <c r="K227" s="13">
        <v>3.0000000000000001E-3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212.29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212.29</v>
      </c>
      <c r="T227" s="13">
        <f t="shared" si="136"/>
        <v>0</v>
      </c>
      <c r="U227" s="13">
        <f>SUMIF(SmtRes!AQ622:'SmtRes'!AQ622,"=1",SmtRes!CV622:'SmtRes'!CV622)</f>
        <v>0.33534000000000003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188.94</v>
      </c>
      <c r="Y227" s="13">
        <f t="shared" si="139"/>
        <v>84.92</v>
      </c>
      <c r="Z227" s="13"/>
      <c r="AA227" s="13">
        <v>91075345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311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12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212.29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188.93809999999996</v>
      </c>
      <c r="CZ227" s="13">
        <f t="shared" si="147"/>
        <v>84.915999999999997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304</v>
      </c>
      <c r="DW227" s="13" t="s">
        <v>304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306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486.15</v>
      </c>
      <c r="GN227" s="13">
        <f t="shared" si="150"/>
        <v>486.15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307</v>
      </c>
      <c r="HO227" s="13" t="s">
        <v>308</v>
      </c>
      <c r="HP227" s="13" t="s">
        <v>306</v>
      </c>
      <c r="HQ227" s="13" t="s">
        <v>306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1</v>
      </c>
      <c r="C228" s="11">
        <f>ROW(SmtRes!A631)</f>
        <v>631</v>
      </c>
      <c r="D228" s="11">
        <f>ROW(EtalonRes!A844)</f>
        <v>844</v>
      </c>
      <c r="E228" s="11" t="s">
        <v>317</v>
      </c>
      <c r="F228" s="11" t="s">
        <v>318</v>
      </c>
      <c r="G228" s="11" t="s">
        <v>319</v>
      </c>
      <c r="H228" s="11" t="s">
        <v>320</v>
      </c>
      <c r="I228" s="11">
        <v>0.2</v>
      </c>
      <c r="J228" s="11">
        <v>0</v>
      </c>
      <c r="K228" s="11">
        <v>0.2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1932.88</v>
      </c>
      <c r="P228" s="11">
        <f>SUMIF(SmtRes!AQ623:'SmtRes'!AQ631,"=1",SmtRes!DF623:'SmtRes'!DF631)</f>
        <v>474.71999999999997</v>
      </c>
      <c r="Q228" s="11">
        <f>SUMIF(SmtRes!AQ623:'SmtRes'!AQ631,"=1",SmtRes!DG623:'SmtRes'!DG631)</f>
        <v>85.25</v>
      </c>
      <c r="R228" s="11">
        <f>SUMIF(SmtRes!AQ623:'SmtRes'!AQ631,"=1",SmtRes!DH623:'SmtRes'!DH631)</f>
        <v>56.870000000000005</v>
      </c>
      <c r="S228" s="11">
        <f>SUMIF(SmtRes!AQ623:'SmtRes'!AQ631,"=1",SmtRes!DI623:'SmtRes'!DI631)</f>
        <v>1316.04</v>
      </c>
      <c r="T228" s="11">
        <f t="shared" si="136"/>
        <v>0</v>
      </c>
      <c r="U228" s="11">
        <f>SUMIF(SmtRes!AQ623:'SmtRes'!AQ631,"=1",SmtRes!CV623:'SmtRes'!CV631)</f>
        <v>1.6583000000000001</v>
      </c>
      <c r="V228" s="11">
        <f>SUMIF(SmtRes!AQ623:'SmtRes'!AQ631,"=1",SmtRes!CW623:'SmtRes'!CW631)</f>
        <v>5.9799999999999999E-2</v>
      </c>
      <c r="W228" s="11">
        <f t="shared" si="137"/>
        <v>0</v>
      </c>
      <c r="X228" s="11">
        <f t="shared" si="138"/>
        <v>1331.72</v>
      </c>
      <c r="Y228" s="11">
        <f t="shared" si="139"/>
        <v>700.18</v>
      </c>
      <c r="Z228" s="11"/>
      <c r="AA228" s="11">
        <v>91075410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321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13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1932.88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1331.7226999999998</v>
      </c>
      <c r="CZ228" s="11">
        <f t="shared" si="147"/>
        <v>700.18409999999994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320</v>
      </c>
      <c r="DW228" s="11" t="s">
        <v>320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3964.78</v>
      </c>
      <c r="GN228" s="11">
        <f t="shared" si="150"/>
        <v>0</v>
      </c>
      <c r="GO228" s="11">
        <f t="shared" si="151"/>
        <v>3964.78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1</v>
      </c>
      <c r="C229" s="13">
        <f>ROW(SmtRes!A640)</f>
        <v>640</v>
      </c>
      <c r="D229" s="13">
        <f>ROW(EtalonRes!A852)</f>
        <v>852</v>
      </c>
      <c r="E229" s="13" t="s">
        <v>317</v>
      </c>
      <c r="F229" s="13" t="s">
        <v>318</v>
      </c>
      <c r="G229" s="13" t="s">
        <v>319</v>
      </c>
      <c r="H229" s="13" t="s">
        <v>320</v>
      </c>
      <c r="I229" s="13">
        <v>0.2</v>
      </c>
      <c r="J229" s="13">
        <v>0</v>
      </c>
      <c r="K229" s="13">
        <v>0.2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1932.88</v>
      </c>
      <c r="P229" s="13">
        <f>SUMIF(SmtRes!AQ632:'SmtRes'!AQ640,"=1",SmtRes!DF632:'SmtRes'!DF640)</f>
        <v>474.71999999999997</v>
      </c>
      <c r="Q229" s="13">
        <f>SUMIF(SmtRes!AQ632:'SmtRes'!AQ640,"=1",SmtRes!DG632:'SmtRes'!DG640)</f>
        <v>85.25</v>
      </c>
      <c r="R229" s="13">
        <f>SUMIF(SmtRes!AQ632:'SmtRes'!AQ640,"=1",SmtRes!DH632:'SmtRes'!DH640)</f>
        <v>56.870000000000005</v>
      </c>
      <c r="S229" s="13">
        <f>SUMIF(SmtRes!AQ632:'SmtRes'!AQ640,"=1",SmtRes!DI632:'SmtRes'!DI640)</f>
        <v>1316.04</v>
      </c>
      <c r="T229" s="13">
        <f t="shared" si="136"/>
        <v>0</v>
      </c>
      <c r="U229" s="13">
        <f>SUMIF(SmtRes!AQ632:'SmtRes'!AQ640,"=1",SmtRes!CV632:'SmtRes'!CV640)</f>
        <v>1.6583000000000001</v>
      </c>
      <c r="V229" s="13">
        <f>SUMIF(SmtRes!AQ632:'SmtRes'!AQ640,"=1",SmtRes!CW632:'SmtRes'!CW640)</f>
        <v>5.9799999999999999E-2</v>
      </c>
      <c r="W229" s="13">
        <f t="shared" si="137"/>
        <v>0</v>
      </c>
      <c r="X229" s="13">
        <f t="shared" si="138"/>
        <v>1331.72</v>
      </c>
      <c r="Y229" s="13">
        <f t="shared" si="139"/>
        <v>700.18</v>
      </c>
      <c r="Z229" s="13"/>
      <c r="AA229" s="13">
        <v>91075345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321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13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1932.88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1331.7226999999998</v>
      </c>
      <c r="CZ229" s="13">
        <f t="shared" si="147"/>
        <v>700.18409999999994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320</v>
      </c>
      <c r="DW229" s="13" t="s">
        <v>320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3964.78</v>
      </c>
      <c r="GN229" s="13">
        <f t="shared" si="150"/>
        <v>0</v>
      </c>
      <c r="GO229" s="13">
        <f t="shared" si="151"/>
        <v>3964.78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1</v>
      </c>
      <c r="C230" s="11">
        <v>630</v>
      </c>
      <c r="D230" s="11"/>
      <c r="E230" s="11" t="s">
        <v>322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22.89</v>
      </c>
      <c r="P230" s="11">
        <f>ROUND(ROUND(ROUND(SUMIF(SmtRes!AQ632:'SmtRes'!AQ640,"=1",SmtRes!CU632:'SmtRes'!CU640),2),2)*I230/100,2)</f>
        <v>22.89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91075410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13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22.89</v>
      </c>
      <c r="GN230" s="11">
        <f t="shared" si="150"/>
        <v>0</v>
      </c>
      <c r="GO230" s="11">
        <f t="shared" si="151"/>
        <v>22.89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1</v>
      </c>
      <c r="C231" s="13">
        <v>639</v>
      </c>
      <c r="D231" s="13"/>
      <c r="E231" s="13" t="s">
        <v>322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22.89</v>
      </c>
      <c r="P231" s="13">
        <f>ROUND(ROUND(ROUND(SUMIF(SmtRes!AQ632:'SmtRes'!AQ640,"=1",SmtRes!CU632:'SmtRes'!CU640),2),2)*I231/100,2)</f>
        <v>22.89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91075345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13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22.89</v>
      </c>
      <c r="GN231" s="13">
        <f t="shared" si="150"/>
        <v>0</v>
      </c>
      <c r="GO231" s="13">
        <f t="shared" si="151"/>
        <v>22.89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1</v>
      </c>
      <c r="C232" s="11">
        <v>631</v>
      </c>
      <c r="D232" s="11"/>
      <c r="E232" s="11" t="s">
        <v>323</v>
      </c>
      <c r="F232" s="11" t="s">
        <v>324</v>
      </c>
      <c r="G232" s="11" t="s">
        <v>325</v>
      </c>
      <c r="H232" s="11" t="s">
        <v>326</v>
      </c>
      <c r="I232" s="11">
        <f>I228*J232</f>
        <v>7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1645.7</v>
      </c>
      <c r="P232" s="11">
        <f>ROUND(CQ232*I232,2)</f>
        <v>1645.7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91075410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13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1645.7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326</v>
      </c>
      <c r="DW232" s="11" t="s">
        <v>326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327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1645.7</v>
      </c>
      <c r="GN232" s="11">
        <f t="shared" si="150"/>
        <v>0</v>
      </c>
      <c r="GO232" s="11">
        <f t="shared" si="151"/>
        <v>1645.7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215</v>
      </c>
      <c r="HF232" s="11" t="s">
        <v>214</v>
      </c>
      <c r="HG232" s="11">
        <f>ROUND(ROUND(AL232,2)*I232,2)</f>
        <v>1645.7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1</v>
      </c>
      <c r="C233" s="13">
        <v>640</v>
      </c>
      <c r="D233" s="13"/>
      <c r="E233" s="13" t="s">
        <v>323</v>
      </c>
      <c r="F233" s="13" t="s">
        <v>324</v>
      </c>
      <c r="G233" s="13" t="s">
        <v>325</v>
      </c>
      <c r="H233" s="13" t="s">
        <v>326</v>
      </c>
      <c r="I233" s="13">
        <f>I229*J233</f>
        <v>7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1645.7</v>
      </c>
      <c r="P233" s="13">
        <f>ROUND(CQ233*I233,2)</f>
        <v>1645.7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91075345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13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1645.7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326</v>
      </c>
      <c r="DW233" s="13" t="s">
        <v>326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327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1645.7</v>
      </c>
      <c r="GN233" s="13">
        <f t="shared" si="150"/>
        <v>0</v>
      </c>
      <c r="GO233" s="13">
        <f t="shared" si="151"/>
        <v>1645.7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215</v>
      </c>
      <c r="HF233" s="13" t="s">
        <v>214</v>
      </c>
      <c r="HG233" s="13">
        <f>ROUND(ROUND(AL233,2)*I233,2)</f>
        <v>1645.7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1</v>
      </c>
      <c r="C234" s="11">
        <f>ROW(SmtRes!A649)</f>
        <v>649</v>
      </c>
      <c r="D234" s="11">
        <f>ROW(EtalonRes!A861)</f>
        <v>861</v>
      </c>
      <c r="E234" s="11" t="s">
        <v>328</v>
      </c>
      <c r="F234" s="11" t="s">
        <v>329</v>
      </c>
      <c r="G234" s="11" t="s">
        <v>330</v>
      </c>
      <c r="H234" s="11" t="s">
        <v>272</v>
      </c>
      <c r="I234" s="11">
        <v>0.16</v>
      </c>
      <c r="J234" s="11">
        <v>0</v>
      </c>
      <c r="K234" s="11">
        <v>0.16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3032.72</v>
      </c>
      <c r="P234" s="11">
        <f>SUMIF(SmtRes!AQ641:'SmtRes'!AQ649,"=1",SmtRes!DF641:'SmtRes'!DF649)</f>
        <v>382.1</v>
      </c>
      <c r="Q234" s="11">
        <f>SUMIF(SmtRes!AQ641:'SmtRes'!AQ649,"=1",SmtRes!DG641:'SmtRes'!DG649)</f>
        <v>60.2</v>
      </c>
      <c r="R234" s="11">
        <f>SUMIF(SmtRes!AQ641:'SmtRes'!AQ649,"=1",SmtRes!DH641:'SmtRes'!DH649)</f>
        <v>35</v>
      </c>
      <c r="S234" s="11">
        <f>SUMIF(SmtRes!AQ641:'SmtRes'!AQ649,"=1",SmtRes!DI641:'SmtRes'!DI649)</f>
        <v>2555.42</v>
      </c>
      <c r="T234" s="11">
        <f t="shared" si="136"/>
        <v>0</v>
      </c>
      <c r="U234" s="11">
        <f>SUMIF(SmtRes!AQ641:'SmtRes'!AQ649,"=1",SmtRes!CV641:'SmtRes'!CV649)</f>
        <v>3.22</v>
      </c>
      <c r="V234" s="11">
        <f>SUMIF(SmtRes!AQ641:'SmtRes'!AQ649,"=1",SmtRes!CW641:'SmtRes'!CW649)</f>
        <v>3.6799999999999999E-2</v>
      </c>
      <c r="W234" s="11">
        <f t="shared" si="137"/>
        <v>0</v>
      </c>
      <c r="X234" s="11">
        <f t="shared" si="138"/>
        <v>2512.71</v>
      </c>
      <c r="Y234" s="11">
        <f t="shared" si="139"/>
        <v>1321.11</v>
      </c>
      <c r="Z234" s="11"/>
      <c r="AA234" s="11">
        <v>91075410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331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14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3032.7200000000003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2512.7074000000002</v>
      </c>
      <c r="CZ234" s="11">
        <f>(((S234+R234)*AU234)/100)</f>
        <v>1321.1142000000002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272</v>
      </c>
      <c r="DW234" s="11" t="s">
        <v>272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6866.54</v>
      </c>
      <c r="GN234" s="11">
        <f t="shared" si="150"/>
        <v>0</v>
      </c>
      <c r="GO234" s="11">
        <f t="shared" si="151"/>
        <v>6866.54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1</v>
      </c>
      <c r="C235" s="13">
        <f>ROW(SmtRes!A658)</f>
        <v>658</v>
      </c>
      <c r="D235" s="13">
        <f>ROW(EtalonRes!A870)</f>
        <v>870</v>
      </c>
      <c r="E235" s="13" t="s">
        <v>328</v>
      </c>
      <c r="F235" s="13" t="s">
        <v>329</v>
      </c>
      <c r="G235" s="13" t="s">
        <v>330</v>
      </c>
      <c r="H235" s="13" t="s">
        <v>272</v>
      </c>
      <c r="I235" s="13">
        <v>0.16</v>
      </c>
      <c r="J235" s="13">
        <v>0</v>
      </c>
      <c r="K235" s="13">
        <v>0.16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3032.72</v>
      </c>
      <c r="P235" s="13">
        <f>SUMIF(SmtRes!AQ650:'SmtRes'!AQ658,"=1",SmtRes!DF650:'SmtRes'!DF658)</f>
        <v>382.1</v>
      </c>
      <c r="Q235" s="13">
        <f>SUMIF(SmtRes!AQ650:'SmtRes'!AQ658,"=1",SmtRes!DG650:'SmtRes'!DG658)</f>
        <v>60.2</v>
      </c>
      <c r="R235" s="13">
        <f>SUMIF(SmtRes!AQ650:'SmtRes'!AQ658,"=1",SmtRes!DH650:'SmtRes'!DH658)</f>
        <v>35</v>
      </c>
      <c r="S235" s="13">
        <f>SUMIF(SmtRes!AQ650:'SmtRes'!AQ658,"=1",SmtRes!DI650:'SmtRes'!DI658)</f>
        <v>2555.42</v>
      </c>
      <c r="T235" s="13">
        <f t="shared" si="136"/>
        <v>0</v>
      </c>
      <c r="U235" s="13">
        <f>SUMIF(SmtRes!AQ650:'SmtRes'!AQ658,"=1",SmtRes!CV650:'SmtRes'!CV658)</f>
        <v>3.22</v>
      </c>
      <c r="V235" s="13">
        <f>SUMIF(SmtRes!AQ650:'SmtRes'!AQ658,"=1",SmtRes!CW650:'SmtRes'!CW658)</f>
        <v>3.6799999999999999E-2</v>
      </c>
      <c r="W235" s="13">
        <f t="shared" si="137"/>
        <v>0</v>
      </c>
      <c r="X235" s="13">
        <f t="shared" si="138"/>
        <v>2512.71</v>
      </c>
      <c r="Y235" s="13">
        <f t="shared" si="139"/>
        <v>1321.11</v>
      </c>
      <c r="Z235" s="13"/>
      <c r="AA235" s="13">
        <v>91075345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331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14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3032.7200000000003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2512.7074000000002</v>
      </c>
      <c r="CZ235" s="13">
        <f>(((S235+R235)*AU235)/100)</f>
        <v>1321.1142000000002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272</v>
      </c>
      <c r="DW235" s="13" t="s">
        <v>272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6866.54</v>
      </c>
      <c r="GN235" s="13">
        <f t="shared" si="150"/>
        <v>0</v>
      </c>
      <c r="GO235" s="13">
        <f t="shared" si="151"/>
        <v>6866.54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1</v>
      </c>
      <c r="C236" s="11">
        <v>648</v>
      </c>
      <c r="D236" s="11"/>
      <c r="E236" s="11" t="s">
        <v>332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44.44</v>
      </c>
      <c r="P236" s="11">
        <f>ROUND(ROUND(ROUND(SUMIF(SmtRes!AQ650:'SmtRes'!AQ658,"=1",SmtRes!CU650:'SmtRes'!CU658),2),2)*I236/100,2)</f>
        <v>44.44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91075410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14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44.44</v>
      </c>
      <c r="GN236" s="11">
        <f t="shared" si="150"/>
        <v>0</v>
      </c>
      <c r="GO236" s="11">
        <f t="shared" si="151"/>
        <v>44.44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1</v>
      </c>
      <c r="C237" s="13">
        <v>657</v>
      </c>
      <c r="D237" s="13"/>
      <c r="E237" s="13" t="s">
        <v>332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44.44</v>
      </c>
      <c r="P237" s="13">
        <f>ROUND(ROUND(ROUND(SUMIF(SmtRes!AQ650:'SmtRes'!AQ658,"=1",SmtRes!CU650:'SmtRes'!CU658),2),2)*I237/100,2)</f>
        <v>44.44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91075345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14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44.44</v>
      </c>
      <c r="GN237" s="13">
        <f t="shared" si="150"/>
        <v>0</v>
      </c>
      <c r="GO237" s="13">
        <f t="shared" si="151"/>
        <v>44.44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1</v>
      </c>
      <c r="C238" s="11">
        <v>649</v>
      </c>
      <c r="D238" s="11"/>
      <c r="E238" s="11" t="s">
        <v>333</v>
      </c>
      <c r="F238" s="11" t="s">
        <v>324</v>
      </c>
      <c r="G238" s="11" t="s">
        <v>334</v>
      </c>
      <c r="H238" s="11" t="s">
        <v>3</v>
      </c>
      <c r="I238" s="11">
        <f>I234*J238</f>
        <v>16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1253.92</v>
      </c>
      <c r="P238" s="11">
        <f>ROUND(CQ238*I238,2)</f>
        <v>1253.92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91075410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14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1253.92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335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1253.92</v>
      </c>
      <c r="GN238" s="11">
        <f t="shared" si="150"/>
        <v>0</v>
      </c>
      <c r="GO238" s="11">
        <f t="shared" si="151"/>
        <v>1253.92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215</v>
      </c>
      <c r="HF238" s="11" t="s">
        <v>214</v>
      </c>
      <c r="HG238" s="11">
        <f>ROUND(ROUND(AL238,2)*I238,2)</f>
        <v>1253.92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1</v>
      </c>
      <c r="C239" s="13">
        <v>658</v>
      </c>
      <c r="D239" s="13"/>
      <c r="E239" s="13" t="s">
        <v>333</v>
      </c>
      <c r="F239" s="13" t="s">
        <v>324</v>
      </c>
      <c r="G239" s="13" t="s">
        <v>334</v>
      </c>
      <c r="H239" s="13" t="s">
        <v>3</v>
      </c>
      <c r="I239" s="13">
        <f>I235*J239</f>
        <v>16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1253.92</v>
      </c>
      <c r="P239" s="13">
        <f>ROUND(CQ239*I239,2)</f>
        <v>1253.92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91075345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14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1253.92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335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1253.92</v>
      </c>
      <c r="GN239" s="13">
        <f t="shared" si="150"/>
        <v>0</v>
      </c>
      <c r="GO239" s="13">
        <f t="shared" si="151"/>
        <v>1253.92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215</v>
      </c>
      <c r="HF239" s="13" t="s">
        <v>214</v>
      </c>
      <c r="HG239" s="13">
        <f>ROUND(ROUND(AL239,2)*I239,2)</f>
        <v>1253.92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1</v>
      </c>
      <c r="C240" s="11">
        <f>ROW(SmtRes!A667)</f>
        <v>667</v>
      </c>
      <c r="D240" s="11">
        <f>ROW(EtalonRes!A878)</f>
        <v>878</v>
      </c>
      <c r="E240" s="11" t="s">
        <v>336</v>
      </c>
      <c r="F240" s="11" t="s">
        <v>337</v>
      </c>
      <c r="G240" s="11" t="s">
        <v>338</v>
      </c>
      <c r="H240" s="11" t="s">
        <v>272</v>
      </c>
      <c r="I240" s="11">
        <v>0.03</v>
      </c>
      <c r="J240" s="11">
        <v>0</v>
      </c>
      <c r="K240" s="11">
        <v>0.03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544.24</v>
      </c>
      <c r="P240" s="11">
        <f>SUMIF(SmtRes!AQ659:'SmtRes'!AQ667,"=1",SmtRes!DF659:'SmtRes'!DF667)</f>
        <v>70.56</v>
      </c>
      <c r="Q240" s="11">
        <f>SUMIF(SmtRes!AQ659:'SmtRes'!AQ667,"=1",SmtRes!DG659:'SmtRes'!DG667)</f>
        <v>13.39</v>
      </c>
      <c r="R240" s="11">
        <f>SUMIF(SmtRes!AQ659:'SmtRes'!AQ667,"=1",SmtRes!DH659:'SmtRes'!DH667)</f>
        <v>8.5299999999999994</v>
      </c>
      <c r="S240" s="11">
        <f>SUMIF(SmtRes!AQ659:'SmtRes'!AQ667,"=1",SmtRes!DI659:'SmtRes'!DI667)</f>
        <v>451.76</v>
      </c>
      <c r="T240" s="11">
        <f t="shared" si="136"/>
        <v>0</v>
      </c>
      <c r="U240" s="11">
        <f>SUMIF(SmtRes!AQ659:'SmtRes'!AQ667,"=1",SmtRes!CV659:'SmtRes'!CV667)</f>
        <v>0.56925000000000003</v>
      </c>
      <c r="V240" s="11">
        <f>SUMIF(SmtRes!AQ659:'SmtRes'!AQ667,"=1",SmtRes!CW659:'SmtRes'!CW667)</f>
        <v>8.9700000000000005E-3</v>
      </c>
      <c r="W240" s="11">
        <f t="shared" si="137"/>
        <v>0</v>
      </c>
      <c r="X240" s="11">
        <f t="shared" si="138"/>
        <v>446.48</v>
      </c>
      <c r="Y240" s="11">
        <f t="shared" si="139"/>
        <v>234.75</v>
      </c>
      <c r="Z240" s="11"/>
      <c r="AA240" s="11">
        <v>91075410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339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15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544.24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446.48129999999998</v>
      </c>
      <c r="CZ240" s="11">
        <f>(((S240+R240)*AU240)/100)</f>
        <v>234.74789999999996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272</v>
      </c>
      <c r="DW240" s="11" t="s">
        <v>272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1225.47</v>
      </c>
      <c r="GN240" s="11">
        <f t="shared" si="150"/>
        <v>0</v>
      </c>
      <c r="GO240" s="11">
        <f t="shared" si="151"/>
        <v>1225.47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ROW(SmtRes!A676)</f>
        <v>676</v>
      </c>
      <c r="D241" s="13">
        <f>ROW(EtalonRes!A886)</f>
        <v>886</v>
      </c>
      <c r="E241" s="13" t="s">
        <v>336</v>
      </c>
      <c r="F241" s="13" t="s">
        <v>337</v>
      </c>
      <c r="G241" s="13" t="s">
        <v>338</v>
      </c>
      <c r="H241" s="13" t="s">
        <v>272</v>
      </c>
      <c r="I241" s="13">
        <v>0.03</v>
      </c>
      <c r="J241" s="13">
        <v>0</v>
      </c>
      <c r="K241" s="13">
        <v>0.03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544.24</v>
      </c>
      <c r="P241" s="13">
        <f>SUMIF(SmtRes!AQ668:'SmtRes'!AQ676,"=1",SmtRes!DF668:'SmtRes'!DF676)</f>
        <v>70.56</v>
      </c>
      <c r="Q241" s="13">
        <f>SUMIF(SmtRes!AQ668:'SmtRes'!AQ676,"=1",SmtRes!DG668:'SmtRes'!DG676)</f>
        <v>13.39</v>
      </c>
      <c r="R241" s="13">
        <f>SUMIF(SmtRes!AQ668:'SmtRes'!AQ676,"=1",SmtRes!DH668:'SmtRes'!DH676)</f>
        <v>8.5299999999999994</v>
      </c>
      <c r="S241" s="13">
        <f>SUMIF(SmtRes!AQ668:'SmtRes'!AQ676,"=1",SmtRes!DI668:'SmtRes'!DI676)</f>
        <v>451.76</v>
      </c>
      <c r="T241" s="13">
        <f t="shared" si="136"/>
        <v>0</v>
      </c>
      <c r="U241" s="13">
        <f>SUMIF(SmtRes!AQ668:'SmtRes'!AQ676,"=1",SmtRes!CV668:'SmtRes'!CV676)</f>
        <v>0.56925000000000003</v>
      </c>
      <c r="V241" s="13">
        <f>SUMIF(SmtRes!AQ668:'SmtRes'!AQ676,"=1",SmtRes!CW668:'SmtRes'!CW676)</f>
        <v>8.9700000000000005E-3</v>
      </c>
      <c r="W241" s="13">
        <f t="shared" si="137"/>
        <v>0</v>
      </c>
      <c r="X241" s="13">
        <f t="shared" si="138"/>
        <v>446.48</v>
      </c>
      <c r="Y241" s="13">
        <f t="shared" si="139"/>
        <v>234.75</v>
      </c>
      <c r="Z241" s="13"/>
      <c r="AA241" s="13">
        <v>91075345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339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15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544.24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446.48129999999998</v>
      </c>
      <c r="CZ241" s="13">
        <f>(((S241+R241)*AU241)/100)</f>
        <v>234.74789999999996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272</v>
      </c>
      <c r="DW241" s="13" t="s">
        <v>272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1225.47</v>
      </c>
      <c r="GN241" s="13">
        <f t="shared" si="150"/>
        <v>0</v>
      </c>
      <c r="GO241" s="13">
        <f t="shared" si="151"/>
        <v>1225.47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1</v>
      </c>
      <c r="C242" s="11">
        <v>666</v>
      </c>
      <c r="D242" s="11"/>
      <c r="E242" s="11" t="s">
        <v>340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7.86</v>
      </c>
      <c r="P242" s="11">
        <f>ROUND(ROUND(ROUND(SUMIF(SmtRes!AQ668:'SmtRes'!AQ676,"=1",SmtRes!CU668:'SmtRes'!CU676),2),2)*I242/100,2)</f>
        <v>7.86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91075410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15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7.86</v>
      </c>
      <c r="GN242" s="11">
        <f t="shared" si="150"/>
        <v>0</v>
      </c>
      <c r="GO242" s="11">
        <f t="shared" si="151"/>
        <v>7.86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1</v>
      </c>
      <c r="C243" s="13">
        <v>675</v>
      </c>
      <c r="D243" s="13"/>
      <c r="E243" s="13" t="s">
        <v>340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7.86</v>
      </c>
      <c r="P243" s="13">
        <f>ROUND(ROUND(ROUND(SUMIF(SmtRes!AQ668:'SmtRes'!AQ676,"=1",SmtRes!CU668:'SmtRes'!CU676),2),2)*I243/100,2)</f>
        <v>7.86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91075345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15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7.86</v>
      </c>
      <c r="GN243" s="13">
        <f t="shared" si="150"/>
        <v>0</v>
      </c>
      <c r="GO243" s="13">
        <f t="shared" si="151"/>
        <v>7.86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1</v>
      </c>
      <c r="C244" s="11">
        <v>667</v>
      </c>
      <c r="D244" s="11"/>
      <c r="E244" s="11" t="s">
        <v>341</v>
      </c>
      <c r="F244" s="11" t="s">
        <v>324</v>
      </c>
      <c r="G244" s="11" t="s">
        <v>342</v>
      </c>
      <c r="H244" s="11" t="s">
        <v>326</v>
      </c>
      <c r="I244" s="11">
        <f>I240*J244</f>
        <v>3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391.83</v>
      </c>
      <c r="P244" s="11">
        <f>ROUND(CQ244*I244,2)</f>
        <v>391.83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91075410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15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391.83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326</v>
      </c>
      <c r="DW244" s="11" t="s">
        <v>326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343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391.83</v>
      </c>
      <c r="GN244" s="11">
        <f t="shared" si="150"/>
        <v>0</v>
      </c>
      <c r="GO244" s="11">
        <f t="shared" si="151"/>
        <v>391.83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215</v>
      </c>
      <c r="HF244" s="11" t="s">
        <v>214</v>
      </c>
      <c r="HG244" s="11">
        <f>ROUND(ROUND(AL244,2)*I244,2)</f>
        <v>391.83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1</v>
      </c>
      <c r="C245" s="13">
        <v>676</v>
      </c>
      <c r="D245" s="13"/>
      <c r="E245" s="13" t="s">
        <v>341</v>
      </c>
      <c r="F245" s="13" t="s">
        <v>324</v>
      </c>
      <c r="G245" s="13" t="s">
        <v>342</v>
      </c>
      <c r="H245" s="13" t="s">
        <v>326</v>
      </c>
      <c r="I245" s="13">
        <f>I241*J245</f>
        <v>3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391.83</v>
      </c>
      <c r="P245" s="13">
        <f>ROUND(CQ245*I245,2)</f>
        <v>391.83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91075345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15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391.83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326</v>
      </c>
      <c r="DW245" s="13" t="s">
        <v>326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343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391.83</v>
      </c>
      <c r="GN245" s="13">
        <f t="shared" si="150"/>
        <v>0</v>
      </c>
      <c r="GO245" s="13">
        <f t="shared" si="151"/>
        <v>391.83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215</v>
      </c>
      <c r="HF245" s="13" t="s">
        <v>214</v>
      </c>
      <c r="HG245" s="13">
        <f>ROUND(ROUND(AL245,2)*I245,2)</f>
        <v>391.83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ROW(SmtRes!A683)</f>
        <v>683</v>
      </c>
      <c r="D246" s="11">
        <f>ROW(EtalonRes!A894)</f>
        <v>894</v>
      </c>
      <c r="E246" s="11" t="s">
        <v>344</v>
      </c>
      <c r="F246" s="11" t="s">
        <v>345</v>
      </c>
      <c r="G246" s="11" t="s">
        <v>346</v>
      </c>
      <c r="H246" s="11" t="s">
        <v>205</v>
      </c>
      <c r="I246" s="11">
        <v>3.0999999999999999E-3</v>
      </c>
      <c r="J246" s="11">
        <v>0</v>
      </c>
      <c r="K246" s="11">
        <v>3.0999999999999999E-3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13.46</v>
      </c>
      <c r="P246" s="11">
        <f>SUMIF(SmtRes!AQ677:'SmtRes'!AQ683,"=1",SmtRes!DF677:'SmtRes'!DF683)</f>
        <v>0.35</v>
      </c>
      <c r="Q246" s="11">
        <f>SUMIF(SmtRes!AQ677:'SmtRes'!AQ683,"=1",SmtRes!DG677:'SmtRes'!DG683)</f>
        <v>0.15</v>
      </c>
      <c r="R246" s="11">
        <f>SUMIF(SmtRes!AQ677:'SmtRes'!AQ683,"=1",SmtRes!DH677:'SmtRes'!DH683)</f>
        <v>0.12</v>
      </c>
      <c r="S246" s="11">
        <f>SUMIF(SmtRes!AQ677:'SmtRes'!AQ683,"=1",SmtRes!DI677:'SmtRes'!DI683)</f>
        <v>12.84</v>
      </c>
      <c r="T246" s="11">
        <f t="shared" si="136"/>
        <v>0</v>
      </c>
      <c r="U246" s="11">
        <f>SUMIF(SmtRes!AQ677:'SmtRes'!AQ683,"=1",SmtRes!CV677:'SmtRes'!CV683)</f>
        <v>1.3939200000000001E-2</v>
      </c>
      <c r="V246" s="11">
        <f>SUMIF(SmtRes!AQ677:'SmtRes'!AQ683,"=1",SmtRes!CW677:'SmtRes'!CW683)</f>
        <v>1.427E-4</v>
      </c>
      <c r="W246" s="11">
        <f t="shared" si="137"/>
        <v>0</v>
      </c>
      <c r="X246" s="11">
        <f t="shared" si="138"/>
        <v>12.18</v>
      </c>
      <c r="Y246" s="11">
        <f t="shared" si="139"/>
        <v>6.61</v>
      </c>
      <c r="Z246" s="11"/>
      <c r="AA246" s="11">
        <v>91075410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347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16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13.459999999999999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12.182399999999999</v>
      </c>
      <c r="CZ246" s="11">
        <f>(((S246+R246)*AU246)/100)</f>
        <v>6.6095999999999995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348</v>
      </c>
      <c r="EJ246" s="11">
        <v>1</v>
      </c>
      <c r="EK246" s="11">
        <v>13001</v>
      </c>
      <c r="EL246" s="11" t="s">
        <v>349</v>
      </c>
      <c r="EM246" s="11" t="s">
        <v>350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32.25</v>
      </c>
      <c r="GN246" s="11">
        <f t="shared" si="150"/>
        <v>32.25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351</v>
      </c>
      <c r="HO246" s="11" t="s">
        <v>352</v>
      </c>
      <c r="HP246" s="11" t="s">
        <v>348</v>
      </c>
      <c r="HQ246" s="11" t="s">
        <v>348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ROW(SmtRes!A690)</f>
        <v>690</v>
      </c>
      <c r="D247" s="13">
        <f>ROW(EtalonRes!A902)</f>
        <v>902</v>
      </c>
      <c r="E247" s="13" t="s">
        <v>344</v>
      </c>
      <c r="F247" s="13" t="s">
        <v>345</v>
      </c>
      <c r="G247" s="13" t="s">
        <v>346</v>
      </c>
      <c r="H247" s="13" t="s">
        <v>205</v>
      </c>
      <c r="I247" s="13">
        <v>3.0999999999999999E-3</v>
      </c>
      <c r="J247" s="13">
        <v>0</v>
      </c>
      <c r="K247" s="13">
        <v>3.0999999999999999E-3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13.46</v>
      </c>
      <c r="P247" s="13">
        <f>SUMIF(SmtRes!AQ684:'SmtRes'!AQ690,"=1",SmtRes!DF684:'SmtRes'!DF690)</f>
        <v>0.35</v>
      </c>
      <c r="Q247" s="13">
        <f>SUMIF(SmtRes!AQ684:'SmtRes'!AQ690,"=1",SmtRes!DG684:'SmtRes'!DG690)</f>
        <v>0.15</v>
      </c>
      <c r="R247" s="13">
        <f>SUMIF(SmtRes!AQ684:'SmtRes'!AQ690,"=1",SmtRes!DH684:'SmtRes'!DH690)</f>
        <v>0.12</v>
      </c>
      <c r="S247" s="13">
        <f>SUMIF(SmtRes!AQ684:'SmtRes'!AQ690,"=1",SmtRes!DI684:'SmtRes'!DI690)</f>
        <v>12.84</v>
      </c>
      <c r="T247" s="13">
        <f t="shared" si="136"/>
        <v>0</v>
      </c>
      <c r="U247" s="13">
        <f>SUMIF(SmtRes!AQ684:'SmtRes'!AQ690,"=1",SmtRes!CV684:'SmtRes'!CV690)</f>
        <v>1.3939200000000001E-2</v>
      </c>
      <c r="V247" s="13">
        <f>SUMIF(SmtRes!AQ684:'SmtRes'!AQ690,"=1",SmtRes!CW684:'SmtRes'!CW690)</f>
        <v>1.427E-4</v>
      </c>
      <c r="W247" s="13">
        <f t="shared" si="137"/>
        <v>0</v>
      </c>
      <c r="X247" s="13">
        <f t="shared" si="138"/>
        <v>12.18</v>
      </c>
      <c r="Y247" s="13">
        <f t="shared" si="139"/>
        <v>6.61</v>
      </c>
      <c r="Z247" s="13"/>
      <c r="AA247" s="13">
        <v>91075345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347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16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13.459999999999999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12.182399999999999</v>
      </c>
      <c r="CZ247" s="13">
        <f>(((S247+R247)*AU247)/100)</f>
        <v>6.6095999999999995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348</v>
      </c>
      <c r="EJ247" s="13">
        <v>1</v>
      </c>
      <c r="EK247" s="13">
        <v>13001</v>
      </c>
      <c r="EL247" s="13" t="s">
        <v>349</v>
      </c>
      <c r="EM247" s="13" t="s">
        <v>350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32.25</v>
      </c>
      <c r="GN247" s="13">
        <f t="shared" si="150"/>
        <v>32.25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351</v>
      </c>
      <c r="HO247" s="13" t="s">
        <v>352</v>
      </c>
      <c r="HP247" s="13" t="s">
        <v>348</v>
      </c>
      <c r="HQ247" s="13" t="s">
        <v>348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1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9453.06</v>
      </c>
      <c r="P249" s="9">
        <f t="shared" si="171"/>
        <v>4294.37</v>
      </c>
      <c r="Q249" s="9">
        <f t="shared" si="171"/>
        <v>158.99</v>
      </c>
      <c r="R249" s="9">
        <f t="shared" si="171"/>
        <v>100.52</v>
      </c>
      <c r="S249" s="9">
        <f t="shared" si="171"/>
        <v>4899.18</v>
      </c>
      <c r="T249" s="9">
        <f t="shared" si="171"/>
        <v>0</v>
      </c>
      <c r="U249" s="9">
        <f>AH249</f>
        <v>6.3281292000000002</v>
      </c>
      <c r="V249" s="9">
        <f>AI249</f>
        <v>0.10571269999999999</v>
      </c>
      <c r="W249" s="9">
        <f>ROUND(AJ249,2)</f>
        <v>0</v>
      </c>
      <c r="X249" s="9">
        <f>ROUND(AK249,2)</f>
        <v>4804.2700000000004</v>
      </c>
      <c r="Y249" s="9">
        <f>ROUND(AL249,2)</f>
        <v>2487.9</v>
      </c>
      <c r="Z249" s="9"/>
      <c r="AA249" s="9"/>
      <c r="AB249" s="9">
        <f>ROUND(SUMIF(AA224:AA247,"=91075410",O224:O247),2)</f>
        <v>9453.06</v>
      </c>
      <c r="AC249" s="9">
        <f>ROUND(SUMIF(AA224:AA247,"=91075410",P224:P247),2)</f>
        <v>4294.37</v>
      </c>
      <c r="AD249" s="9">
        <f>ROUND(SUMIF(AA224:AA247,"=91075410",Q224:Q247),2)</f>
        <v>158.99</v>
      </c>
      <c r="AE249" s="9">
        <f>ROUND(SUMIF(AA224:AA247,"=91075410",R224:R247),2)</f>
        <v>100.52</v>
      </c>
      <c r="AF249" s="9">
        <f>ROUND(SUMIF(AA224:AA247,"=91075410",S224:S247),2)</f>
        <v>4899.18</v>
      </c>
      <c r="AG249" s="9">
        <f>ROUND(SUMIF(AA224:AA247,"=91075410",T224:T247),2)</f>
        <v>0</v>
      </c>
      <c r="AH249" s="9">
        <f>SUMIF(AA224:AA247,"=91075410",U224:U247)</f>
        <v>6.3281292000000002</v>
      </c>
      <c r="AI249" s="9">
        <f>SUMIF(AA224:AA247,"=91075410",V224:V247)</f>
        <v>0.10571269999999999</v>
      </c>
      <c r="AJ249" s="9">
        <f>ROUND(SUMIF(AA224:AA247,"=91075410",W224:W247),2)</f>
        <v>0</v>
      </c>
      <c r="AK249" s="9">
        <f>ROUND(SUMIF(AA224:AA247,"=91075410",X224:X247),2)</f>
        <v>4804.2700000000004</v>
      </c>
      <c r="AL249" s="9">
        <f>ROUND(SUMIF(AA224:AA247,"=91075410",Y224:Y247),2)</f>
        <v>2487.9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16745.23</v>
      </c>
      <c r="AS249" s="9">
        <f t="shared" si="172"/>
        <v>1321.8</v>
      </c>
      <c r="AT249" s="9">
        <f t="shared" si="172"/>
        <v>15423.43</v>
      </c>
      <c r="AU249" s="9">
        <f t="shared" si="172"/>
        <v>0</v>
      </c>
      <c r="AV249" s="9">
        <f t="shared" si="172"/>
        <v>4294.37</v>
      </c>
      <c r="AW249" s="9">
        <f t="shared" si="172"/>
        <v>4294.37</v>
      </c>
      <c r="AX249" s="9">
        <f t="shared" si="172"/>
        <v>0</v>
      </c>
      <c r="AY249" s="9">
        <f t="shared" si="172"/>
        <v>4294.37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ROUND(SUMIF(AA224:AA247,"=91075410",FQ224:FQ247),2)</f>
        <v>0</v>
      </c>
      <c r="BY249" s="9">
        <f>ROUND(SUMIF(AA224:AA247,"=91075410",FR224:FR247),2)</f>
        <v>0</v>
      </c>
      <c r="BZ249" s="9">
        <f>ROUND(SUMIF(AA224:AA247,"=91075410",GL224:GL247),2)</f>
        <v>0</v>
      </c>
      <c r="CA249" s="9">
        <f>ROUND(SUMIF(AA224:AA247,"=91075410",GM224:GM247),2)</f>
        <v>16745.23</v>
      </c>
      <c r="CB249" s="9">
        <f>ROUND(SUMIF(AA224:AA247,"=91075410",GN224:GN247),2)</f>
        <v>1321.8</v>
      </c>
      <c r="CC249" s="9">
        <f>ROUND(SUMIF(AA224:AA247,"=91075410",GO224:GO247),2)</f>
        <v>15423.43</v>
      </c>
      <c r="CD249" s="9">
        <f>ROUND(SUMIF(AA224:AA247,"=91075410",GP224:GP247),2)</f>
        <v>0</v>
      </c>
      <c r="CE249" s="9">
        <f>AC249-BX249</f>
        <v>4294.37</v>
      </c>
      <c r="CF249" s="9">
        <f>AC249-BY249</f>
        <v>4294.37</v>
      </c>
      <c r="CG249" s="9">
        <f>BX249-BZ249</f>
        <v>0</v>
      </c>
      <c r="CH249" s="9">
        <f>AC249-BX249-BY249+BZ249</f>
        <v>4294.37</v>
      </c>
      <c r="CI249" s="9">
        <f>BY249-BZ249</f>
        <v>0</v>
      </c>
      <c r="CJ249" s="9">
        <f>ROUND(SUMIF(AA224:AA247,"=91075410",GX224:GX247),2)</f>
        <v>0</v>
      </c>
      <c r="CK249" s="9">
        <f>ROUND(SUMIF(AA224:AA247,"=91075410",GY224:GY247),2)</f>
        <v>0</v>
      </c>
      <c r="CL249" s="9">
        <f>ROUND(SUMIF(AA224:AA247,"=91075410",GZ224:GZ247),2)</f>
        <v>0</v>
      </c>
      <c r="CM249" s="9">
        <f>ROUND(SUMIF(AA224:AA247,"=91075410",HD224:HD247),2)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9453.06</v>
      </c>
      <c r="DH249" s="10">
        <f t="shared" si="173"/>
        <v>4294.37</v>
      </c>
      <c r="DI249" s="10">
        <f t="shared" si="173"/>
        <v>158.99</v>
      </c>
      <c r="DJ249" s="10">
        <f t="shared" si="173"/>
        <v>100.52</v>
      </c>
      <c r="DK249" s="10">
        <f t="shared" si="173"/>
        <v>4899.18</v>
      </c>
      <c r="DL249" s="10">
        <f t="shared" si="173"/>
        <v>0</v>
      </c>
      <c r="DM249" s="10">
        <f>DZ249</f>
        <v>6.3281292000000002</v>
      </c>
      <c r="DN249" s="10">
        <f>EA249</f>
        <v>0.10571269999999999</v>
      </c>
      <c r="DO249" s="10">
        <f>ROUND(EB249,2)</f>
        <v>0</v>
      </c>
      <c r="DP249" s="10">
        <f>ROUND(EC249,2)</f>
        <v>4804.2700000000004</v>
      </c>
      <c r="DQ249" s="10">
        <f>ROUND(ED249,2)</f>
        <v>2487.9</v>
      </c>
      <c r="DR249" s="10"/>
      <c r="DS249" s="10"/>
      <c r="DT249" s="10">
        <f>ROUND(SUMIF(AA224:AA247,"=91075345",O224:O247),2)</f>
        <v>9453.06</v>
      </c>
      <c r="DU249" s="10">
        <f>ROUND(SUMIF(AA224:AA247,"=91075345",P224:P247),2)</f>
        <v>4294.37</v>
      </c>
      <c r="DV249" s="10">
        <f>ROUND(SUMIF(AA224:AA247,"=91075345",Q224:Q247),2)</f>
        <v>158.99</v>
      </c>
      <c r="DW249" s="10">
        <f>ROUND(SUMIF(AA224:AA247,"=91075345",R224:R247),2)</f>
        <v>100.52</v>
      </c>
      <c r="DX249" s="10">
        <f>ROUND(SUMIF(AA224:AA247,"=91075345",S224:S247),2)</f>
        <v>4899.18</v>
      </c>
      <c r="DY249" s="10">
        <f>ROUND(SUMIF(AA224:AA247,"=91075345",T224:T247),2)</f>
        <v>0</v>
      </c>
      <c r="DZ249" s="10">
        <f>SUMIF(AA224:AA247,"=91075345",U224:U247)</f>
        <v>6.3281292000000002</v>
      </c>
      <c r="EA249" s="10">
        <f>SUMIF(AA224:AA247,"=91075345",V224:V247)</f>
        <v>0.10571269999999999</v>
      </c>
      <c r="EB249" s="10">
        <f>ROUND(SUMIF(AA224:AA247,"=91075345",W224:W247),2)</f>
        <v>0</v>
      </c>
      <c r="EC249" s="10">
        <f>ROUND(SUMIF(AA224:AA247,"=91075345",X224:X247),2)</f>
        <v>4804.2700000000004</v>
      </c>
      <c r="ED249" s="10">
        <f>ROUND(SUMIF(AA224:AA247,"=91075345",Y224:Y247),2)</f>
        <v>2487.9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16745.23</v>
      </c>
      <c r="EK249" s="10">
        <f t="shared" si="174"/>
        <v>1321.8</v>
      </c>
      <c r="EL249" s="10">
        <f t="shared" si="174"/>
        <v>15423.43</v>
      </c>
      <c r="EM249" s="10">
        <f t="shared" si="174"/>
        <v>0</v>
      </c>
      <c r="EN249" s="10">
        <f t="shared" si="174"/>
        <v>4294.37</v>
      </c>
      <c r="EO249" s="10">
        <f t="shared" si="174"/>
        <v>4294.37</v>
      </c>
      <c r="EP249" s="10">
        <f t="shared" si="174"/>
        <v>0</v>
      </c>
      <c r="EQ249" s="10">
        <f t="shared" si="174"/>
        <v>4294.37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ROUND(SUMIF(AA224:AA247,"=91075345",FQ224:FQ247),2)</f>
        <v>0</v>
      </c>
      <c r="FQ249" s="10">
        <f>ROUND(SUMIF(AA224:AA247,"=91075345",FR224:FR247),2)</f>
        <v>0</v>
      </c>
      <c r="FR249" s="10">
        <f>ROUND(SUMIF(AA224:AA247,"=91075345",GL224:GL247),2)</f>
        <v>0</v>
      </c>
      <c r="FS249" s="10">
        <f>ROUND(SUMIF(AA224:AA247,"=91075345",GM224:GM247),2)</f>
        <v>16745.23</v>
      </c>
      <c r="FT249" s="10">
        <f>ROUND(SUMIF(AA224:AA247,"=91075345",GN224:GN247),2)</f>
        <v>1321.8</v>
      </c>
      <c r="FU249" s="10">
        <f>ROUND(SUMIF(AA224:AA247,"=91075345",GO224:GO247),2)</f>
        <v>15423.43</v>
      </c>
      <c r="FV249" s="10">
        <f>ROUND(SUMIF(AA224:AA247,"=91075345",GP224:GP247),2)</f>
        <v>0</v>
      </c>
      <c r="FW249" s="10">
        <f>DU249-FP249</f>
        <v>4294.37</v>
      </c>
      <c r="FX249" s="10">
        <f>DU249-FQ249</f>
        <v>4294.37</v>
      </c>
      <c r="FY249" s="10">
        <f>FP249-FR249</f>
        <v>0</v>
      </c>
      <c r="FZ249" s="10">
        <f>DU249-FP249-FQ249+FR249</f>
        <v>4294.37</v>
      </c>
      <c r="GA249" s="10">
        <f>FQ249-FR249</f>
        <v>0</v>
      </c>
      <c r="GB249" s="10">
        <f>ROUND(SUMIF(AA224:AA247,"=91075345",GX224:GX247),2)</f>
        <v>0</v>
      </c>
      <c r="GC249" s="10">
        <f>ROUND(SUMIF(AA224:AA247,"=91075345",GY224:GY247),2)</f>
        <v>0</v>
      </c>
      <c r="GD249" s="10">
        <f>ROUND(SUMIF(AA224:AA247,"=91075345",GZ224:GZ247),2)</f>
        <v>0</v>
      </c>
      <c r="GE249" s="10">
        <f>ROUND(SUMIF(AA224:AA247,"=91075345",HD224:HD247),2)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9453.06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9453.06</v>
      </c>
      <c r="Q251" s="15"/>
      <c r="R251" s="15"/>
      <c r="S251" s="15"/>
      <c r="T251" s="15"/>
      <c r="U251" s="15"/>
      <c r="V251" s="15"/>
      <c r="W251" s="15">
        <v>9453.06</v>
      </c>
      <c r="X251" s="15">
        <v>1</v>
      </c>
      <c r="Y251" s="15">
        <v>9453.06</v>
      </c>
      <c r="Z251" s="15">
        <v>9453.06</v>
      </c>
      <c r="AA251" s="15">
        <v>1</v>
      </c>
      <c r="AB251" s="15">
        <v>9453.06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4294.37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4294.37</v>
      </c>
      <c r="Q252" s="15"/>
      <c r="R252" s="15"/>
      <c r="S252" s="15"/>
      <c r="T252" s="15"/>
      <c r="U252" s="15"/>
      <c r="V252" s="15"/>
      <c r="W252" s="15">
        <v>4294.37</v>
      </c>
      <c r="X252" s="15">
        <v>1</v>
      </c>
      <c r="Y252" s="15">
        <v>4294.37</v>
      </c>
      <c r="Z252" s="15">
        <v>4294.37</v>
      </c>
      <c r="AA252" s="15">
        <v>1</v>
      </c>
      <c r="AB252" s="15">
        <v>4294.37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4294.37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4294.37</v>
      </c>
      <c r="Q254" s="15"/>
      <c r="R254" s="15"/>
      <c r="S254" s="15"/>
      <c r="T254" s="15"/>
      <c r="U254" s="15"/>
      <c r="V254" s="15"/>
      <c r="W254" s="15">
        <v>4294.37</v>
      </c>
      <c r="X254" s="15">
        <v>1</v>
      </c>
      <c r="Y254" s="15">
        <v>4294.37</v>
      </c>
      <c r="Z254" s="15">
        <v>4294.37</v>
      </c>
      <c r="AA254" s="15">
        <v>1</v>
      </c>
      <c r="AB254" s="15">
        <v>4294.37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4294.37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4294.37</v>
      </c>
      <c r="Q255" s="15"/>
      <c r="R255" s="15"/>
      <c r="S255" s="15"/>
      <c r="T255" s="15"/>
      <c r="U255" s="15"/>
      <c r="V255" s="15"/>
      <c r="W255" s="15">
        <v>4294.37</v>
      </c>
      <c r="X255" s="15">
        <v>1</v>
      </c>
      <c r="Y255" s="15">
        <v>4294.37</v>
      </c>
      <c r="Z255" s="15">
        <v>4294.37</v>
      </c>
      <c r="AA255" s="15">
        <v>1</v>
      </c>
      <c r="AB255" s="15">
        <v>4294.37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4294.37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4294.37</v>
      </c>
      <c r="Q257" s="15"/>
      <c r="R257" s="15"/>
      <c r="S257" s="15"/>
      <c r="T257" s="15"/>
      <c r="U257" s="15"/>
      <c r="V257" s="15"/>
      <c r="W257" s="15">
        <v>4294.37</v>
      </c>
      <c r="X257" s="15">
        <v>1</v>
      </c>
      <c r="Y257" s="15">
        <v>4294.37</v>
      </c>
      <c r="Z257" s="15">
        <v>4294.37</v>
      </c>
      <c r="AA257" s="15">
        <v>1</v>
      </c>
      <c r="AB257" s="15">
        <v>4294.37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158.99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158.99</v>
      </c>
      <c r="Q261" s="15"/>
      <c r="R261" s="15"/>
      <c r="S261" s="15"/>
      <c r="T261" s="15"/>
      <c r="U261" s="15"/>
      <c r="V261" s="15"/>
      <c r="W261" s="15">
        <v>158.99</v>
      </c>
      <c r="X261" s="15">
        <v>1</v>
      </c>
      <c r="Y261" s="15">
        <v>158.99</v>
      </c>
      <c r="Z261" s="15">
        <v>158.99</v>
      </c>
      <c r="AA261" s="15">
        <v>1</v>
      </c>
      <c r="AB261" s="15">
        <v>158.99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100.52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100.52</v>
      </c>
      <c r="Q263" s="15"/>
      <c r="R263" s="15"/>
      <c r="S263" s="15"/>
      <c r="T263" s="15"/>
      <c r="U263" s="15"/>
      <c r="V263" s="15"/>
      <c r="W263" s="15">
        <v>100.52</v>
      </c>
      <c r="X263" s="15">
        <v>1</v>
      </c>
      <c r="Y263" s="15">
        <v>100.52</v>
      </c>
      <c r="Z263" s="15">
        <v>100.52</v>
      </c>
      <c r="AA263" s="15">
        <v>1</v>
      </c>
      <c r="AB263" s="15">
        <v>100.52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4899.18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4899.18</v>
      </c>
      <c r="Q264" s="15"/>
      <c r="R264" s="15"/>
      <c r="S264" s="15"/>
      <c r="T264" s="15"/>
      <c r="U264" s="15"/>
      <c r="V264" s="15"/>
      <c r="W264" s="15">
        <v>4899.18</v>
      </c>
      <c r="X264" s="15">
        <v>1</v>
      </c>
      <c r="Y264" s="15">
        <v>4899.18</v>
      </c>
      <c r="Z264" s="15">
        <v>4899.18</v>
      </c>
      <c r="AA264" s="15">
        <v>1</v>
      </c>
      <c r="AB264" s="15">
        <v>4899.18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1321.8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1321.8</v>
      </c>
      <c r="Q266" s="15"/>
      <c r="R266" s="15"/>
      <c r="S266" s="15"/>
      <c r="T266" s="15"/>
      <c r="U266" s="15"/>
      <c r="V266" s="15"/>
      <c r="W266" s="15">
        <v>1321.8</v>
      </c>
      <c r="X266" s="15">
        <v>1</v>
      </c>
      <c r="Y266" s="15">
        <v>1321.8</v>
      </c>
      <c r="Z266" s="15">
        <v>1321.8</v>
      </c>
      <c r="AA266" s="15">
        <v>1</v>
      </c>
      <c r="AB266" s="15">
        <v>1321.8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15423.43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15423.43</v>
      </c>
      <c r="Q267" s="15"/>
      <c r="R267" s="15"/>
      <c r="S267" s="15"/>
      <c r="T267" s="15"/>
      <c r="U267" s="15"/>
      <c r="V267" s="15"/>
      <c r="W267" s="15">
        <v>15423.43</v>
      </c>
      <c r="X267" s="15">
        <v>1</v>
      </c>
      <c r="Y267" s="15">
        <v>15423.43</v>
      </c>
      <c r="Z267" s="15">
        <v>15423.43</v>
      </c>
      <c r="AA267" s="15">
        <v>1</v>
      </c>
      <c r="AB267" s="15">
        <v>15423.43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6.3281292000000002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6.3281292000000002</v>
      </c>
      <c r="Q271" s="15"/>
      <c r="R271" s="15"/>
      <c r="S271" s="15"/>
      <c r="T271" s="15"/>
      <c r="U271" s="15"/>
      <c r="V271" s="15"/>
      <c r="W271" s="15">
        <v>6.3281292000000002</v>
      </c>
      <c r="X271" s="15">
        <v>1</v>
      </c>
      <c r="Y271" s="15">
        <v>6.3281292000000002</v>
      </c>
      <c r="Z271" s="15">
        <v>6.3281292000000002</v>
      </c>
      <c r="AA271" s="15">
        <v>1</v>
      </c>
      <c r="AB271" s="15">
        <v>6.3281292000000002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0.10571270000000001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0.10571270000000001</v>
      </c>
      <c r="Q272" s="15"/>
      <c r="R272" s="15"/>
      <c r="S272" s="15"/>
      <c r="T272" s="15"/>
      <c r="U272" s="15"/>
      <c r="V272" s="15"/>
      <c r="W272" s="15">
        <v>0.10571270000000001</v>
      </c>
      <c r="X272" s="15">
        <v>1</v>
      </c>
      <c r="Y272" s="15">
        <v>0.10571270000000001</v>
      </c>
      <c r="Z272" s="15">
        <v>0.10571270000000001</v>
      </c>
      <c r="AA272" s="15">
        <v>1</v>
      </c>
      <c r="AB272" s="15">
        <v>0.10571270000000001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4804.2700000000004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4804.2700000000004</v>
      </c>
      <c r="Q275" s="15"/>
      <c r="R275" s="15"/>
      <c r="S275" s="15"/>
      <c r="T275" s="15"/>
      <c r="U275" s="15"/>
      <c r="V275" s="15"/>
      <c r="W275" s="15">
        <v>4804.2700000000004</v>
      </c>
      <c r="X275" s="15">
        <v>1</v>
      </c>
      <c r="Y275" s="15">
        <v>4804.2700000000004</v>
      </c>
      <c r="Z275" s="15">
        <v>4804.2700000000004</v>
      </c>
      <c r="AA275" s="15">
        <v>1</v>
      </c>
      <c r="AB275" s="15">
        <v>4804.2700000000004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2487.9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2487.9</v>
      </c>
      <c r="Q276" s="15"/>
      <c r="R276" s="15"/>
      <c r="S276" s="15"/>
      <c r="T276" s="15"/>
      <c r="U276" s="15"/>
      <c r="V276" s="15"/>
      <c r="W276" s="15">
        <v>2487.9</v>
      </c>
      <c r="X276" s="15">
        <v>1</v>
      </c>
      <c r="Y276" s="15">
        <v>2487.9</v>
      </c>
      <c r="Z276" s="15">
        <v>2487.9</v>
      </c>
      <c r="AA276" s="15">
        <v>1</v>
      </c>
      <c r="AB276" s="15">
        <v>2487.9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16745.23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16745.23</v>
      </c>
      <c r="Q277" s="15"/>
      <c r="R277" s="15"/>
      <c r="S277" s="15"/>
      <c r="T277" s="15"/>
      <c r="U277" s="15"/>
      <c r="V277" s="15"/>
      <c r="W277" s="15">
        <v>16745.23</v>
      </c>
      <c r="X277" s="15">
        <v>1</v>
      </c>
      <c r="Y277" s="15">
        <v>16745.23</v>
      </c>
      <c r="Z277" s="15">
        <v>16745.23</v>
      </c>
      <c r="AA277" s="15">
        <v>1</v>
      </c>
      <c r="AB277" s="15">
        <v>16745.23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353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324</v>
      </c>
      <c r="G283" s="11" t="s">
        <v>354</v>
      </c>
      <c r="H283" s="11" t="s">
        <v>355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355</v>
      </c>
      <c r="DW283" s="11" t="s">
        <v>355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356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353</v>
      </c>
      <c r="EM283" s="11" t="s">
        <v>357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358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215</v>
      </c>
      <c r="HF283" s="11" t="s">
        <v>359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324</v>
      </c>
      <c r="G284" s="13" t="s">
        <v>354</v>
      </c>
      <c r="H284" s="13" t="s">
        <v>355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355</v>
      </c>
      <c r="DW284" s="13" t="s">
        <v>355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356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353</v>
      </c>
      <c r="EM284" s="13" t="s">
        <v>357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358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215</v>
      </c>
      <c r="HF284" s="13" t="s">
        <v>359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ROUND(SUMIF(AA283:AA284,"=91075410",O283:O284),2)</f>
        <v>0</v>
      </c>
      <c r="AC286" s="9">
        <f>ROUND(SUMIF(AA283:AA284,"=91075410",P283:P284),2)</f>
        <v>0</v>
      </c>
      <c r="AD286" s="9">
        <f>ROUND(SUMIF(AA283:AA284,"=91075410",Q283:Q284),2)</f>
        <v>0</v>
      </c>
      <c r="AE286" s="9">
        <f>ROUND(SUMIF(AA283:AA284,"=91075410",R283:R284),2)</f>
        <v>0</v>
      </c>
      <c r="AF286" s="9">
        <f>ROUND(SUMIF(AA283:AA284,"=91075410",S283:S284),2)</f>
        <v>0</v>
      </c>
      <c r="AG286" s="9">
        <f>ROUND(SUMIF(AA283:AA284,"=91075410",T283:T284),2)</f>
        <v>0</v>
      </c>
      <c r="AH286" s="9">
        <f>SUMIF(AA283:AA284,"=91075410",U283:U284)</f>
        <v>0</v>
      </c>
      <c r="AI286" s="9">
        <f>SUMIF(AA283:AA284,"=91075410",V283:V284)</f>
        <v>0</v>
      </c>
      <c r="AJ286" s="9">
        <f>ROUND(SUMIF(AA283:AA284,"=91075410",W283:W284),2)</f>
        <v>0</v>
      </c>
      <c r="AK286" s="9">
        <f>ROUND(SUMIF(AA283:AA284,"=91075410",X283:X284),2)</f>
        <v>0</v>
      </c>
      <c r="AL286" s="9">
        <f>ROUND(SUMIF(AA283:AA284,"=91075410",Y283:Y284),2)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ROUND(SUMIF(AA283:AA284,"=91075410",FQ283:FQ284),2)</f>
        <v>0</v>
      </c>
      <c r="BY286" s="9">
        <f>ROUND(SUMIF(AA283:AA284,"=91075410",FR283:FR284),2)</f>
        <v>0</v>
      </c>
      <c r="BZ286" s="9">
        <f>ROUND(SUMIF(AA283:AA284,"=91075410",GL283:GL284),2)</f>
        <v>0</v>
      </c>
      <c r="CA286" s="9">
        <f>ROUND(SUMIF(AA283:AA284,"=91075410",GM283:GM284),2)</f>
        <v>0</v>
      </c>
      <c r="CB286" s="9">
        <f>ROUND(SUMIF(AA283:AA284,"=91075410",GN283:GN284),2)</f>
        <v>0</v>
      </c>
      <c r="CC286" s="9">
        <f>ROUND(SUMIF(AA283:AA284,"=91075410",GO283:GO284),2)</f>
        <v>0</v>
      </c>
      <c r="CD286" s="9">
        <f>ROUND(SUMIF(AA283:AA284,"=91075410",GP283:GP284),2)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ROUND(SUMIF(AA283:AA284,"=91075410",GX283:GX284),2)</f>
        <v>0</v>
      </c>
      <c r="CK286" s="9">
        <f>ROUND(SUMIF(AA283:AA284,"=91075410",GY283:GY284),2)</f>
        <v>0</v>
      </c>
      <c r="CL286" s="9">
        <f>ROUND(SUMIF(AA283:AA284,"=91075410",GZ283:GZ284),2)</f>
        <v>0</v>
      </c>
      <c r="CM286" s="9">
        <f>ROUND(SUMIF(AA283:AA284,"=91075410",HD283:HD284),2)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ROUND(SUMIF(AA283:AA284,"=91075345",O283:O284),2)</f>
        <v>0</v>
      </c>
      <c r="DU286" s="10">
        <f>ROUND(SUMIF(AA283:AA284,"=91075345",P283:P284),2)</f>
        <v>0</v>
      </c>
      <c r="DV286" s="10">
        <f>ROUND(SUMIF(AA283:AA284,"=91075345",Q283:Q284),2)</f>
        <v>0</v>
      </c>
      <c r="DW286" s="10">
        <f>ROUND(SUMIF(AA283:AA284,"=91075345",R283:R284),2)</f>
        <v>0</v>
      </c>
      <c r="DX286" s="10">
        <f>ROUND(SUMIF(AA283:AA284,"=91075345",S283:S284),2)</f>
        <v>0</v>
      </c>
      <c r="DY286" s="10">
        <f>ROUND(SUMIF(AA283:AA284,"=91075345",T283:T284),2)</f>
        <v>0</v>
      </c>
      <c r="DZ286" s="10">
        <f>SUMIF(AA283:AA284,"=91075345",U283:U284)</f>
        <v>0</v>
      </c>
      <c r="EA286" s="10">
        <f>SUMIF(AA283:AA284,"=91075345",V283:V284)</f>
        <v>0</v>
      </c>
      <c r="EB286" s="10">
        <f>ROUND(SUMIF(AA283:AA284,"=91075345",W283:W284),2)</f>
        <v>0</v>
      </c>
      <c r="EC286" s="10">
        <f>ROUND(SUMIF(AA283:AA284,"=91075345",X283:X284),2)</f>
        <v>0</v>
      </c>
      <c r="ED286" s="10">
        <f>ROUND(SUMIF(AA283:AA284,"=91075345",Y283:Y284),2)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ROUND(SUMIF(AA283:AA284,"=91075345",FQ283:FQ284),2)</f>
        <v>0</v>
      </c>
      <c r="FQ286" s="10">
        <f>ROUND(SUMIF(AA283:AA284,"=91075345",FR283:FR284),2)</f>
        <v>0</v>
      </c>
      <c r="FR286" s="10">
        <f>ROUND(SUMIF(AA283:AA284,"=91075345",GL283:GL284),2)</f>
        <v>0</v>
      </c>
      <c r="FS286" s="10">
        <f>ROUND(SUMIF(AA283:AA284,"=91075345",GM283:GM284),2)</f>
        <v>0</v>
      </c>
      <c r="FT286" s="10">
        <f>ROUND(SUMIF(AA283:AA284,"=91075345",GN283:GN284),2)</f>
        <v>0</v>
      </c>
      <c r="FU286" s="10">
        <f>ROUND(SUMIF(AA283:AA284,"=91075345",GO283:GO284),2)</f>
        <v>0</v>
      </c>
      <c r="FV286" s="10">
        <f>ROUND(SUMIF(AA283:AA284,"=91075345",GP283:GP284),2)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ROUND(SUMIF(AA283:AA284,"=91075345",GX283:GX284),2)</f>
        <v>0</v>
      </c>
      <c r="GC286" s="10">
        <f>ROUND(SUMIF(AA283:AA284,"=91075345",GY283:GY284),2)</f>
        <v>0</v>
      </c>
      <c r="GD286" s="10">
        <f>ROUND(SUMIF(AA283:AA284,"=91075345",GZ283:GZ284),2)</f>
        <v>0</v>
      </c>
      <c r="GE286" s="10">
        <f>ROUND(SUMIF(AA283:AA284,"=91075345",HD283:HD284),2)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360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29778.49</v>
      </c>
      <c r="P318" s="9">
        <f t="shared" si="185"/>
        <v>29778.49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29778.49</v>
      </c>
      <c r="AC318" s="9">
        <f t="shared" si="185"/>
        <v>29778.49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29778.49</v>
      </c>
      <c r="AS318" s="9">
        <f t="shared" si="185"/>
        <v>29778.49</v>
      </c>
      <c r="AT318" s="9">
        <f t="shared" si="185"/>
        <v>0</v>
      </c>
      <c r="AU318" s="9">
        <f t="shared" si="185"/>
        <v>0</v>
      </c>
      <c r="AV318" s="9">
        <f t="shared" si="185"/>
        <v>29778.49</v>
      </c>
      <c r="AW318" s="9">
        <f t="shared" si="185"/>
        <v>29778.49</v>
      </c>
      <c r="AX318" s="9">
        <f t="shared" si="185"/>
        <v>0</v>
      </c>
      <c r="AY318" s="9">
        <f t="shared" si="185"/>
        <v>29778.49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29778.49</v>
      </c>
      <c r="CB318" s="9">
        <f t="shared" si="186"/>
        <v>29778.49</v>
      </c>
      <c r="CC318" s="9">
        <f t="shared" si="186"/>
        <v>0</v>
      </c>
      <c r="CD318" s="9">
        <f t="shared" si="186"/>
        <v>0</v>
      </c>
      <c r="CE318" s="9">
        <f t="shared" si="186"/>
        <v>29778.49</v>
      </c>
      <c r="CF318" s="9">
        <f t="shared" si="186"/>
        <v>29778.49</v>
      </c>
      <c r="CG318" s="9">
        <f t="shared" si="186"/>
        <v>0</v>
      </c>
      <c r="CH318" s="9">
        <f t="shared" si="186"/>
        <v>29778.49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29778.49</v>
      </c>
      <c r="DH318" s="10">
        <f t="shared" si="186"/>
        <v>29778.49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29778.49</v>
      </c>
      <c r="DU318" s="10">
        <f t="shared" si="186"/>
        <v>29778.49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29778.49</v>
      </c>
      <c r="EK318" s="10">
        <f t="shared" si="186"/>
        <v>29778.49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29778.49</v>
      </c>
      <c r="EO318" s="10">
        <f t="shared" si="187"/>
        <v>29778.49</v>
      </c>
      <c r="EP318" s="10">
        <f t="shared" si="187"/>
        <v>0</v>
      </c>
      <c r="EQ318" s="10">
        <f t="shared" si="187"/>
        <v>29778.49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29778.49</v>
      </c>
      <c r="FT318" s="10">
        <f t="shared" si="187"/>
        <v>29778.49</v>
      </c>
      <c r="FU318" s="10">
        <f t="shared" si="187"/>
        <v>0</v>
      </c>
      <c r="FV318" s="10">
        <f t="shared" si="187"/>
        <v>0</v>
      </c>
      <c r="FW318" s="10">
        <f t="shared" si="187"/>
        <v>29778.49</v>
      </c>
      <c r="FX318" s="10">
        <f t="shared" si="187"/>
        <v>29778.49</v>
      </c>
      <c r="FY318" s="10">
        <f t="shared" si="187"/>
        <v>0</v>
      </c>
      <c r="FZ318" s="10">
        <f t="shared" si="187"/>
        <v>29778.49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361</v>
      </c>
      <c r="F320" s="11" t="s">
        <v>362</v>
      </c>
      <c r="G320" s="11" t="s">
        <v>363</v>
      </c>
      <c r="H320" s="11" t="s">
        <v>326</v>
      </c>
      <c r="I320" s="11">
        <v>0</v>
      </c>
      <c r="J320" s="11">
        <v>0</v>
      </c>
      <c r="K320" s="11">
        <v>0</v>
      </c>
      <c r="L320" s="11">
        <v>116</v>
      </c>
      <c r="M320" s="11">
        <v>116</v>
      </c>
      <c r="N320" s="11">
        <f t="shared" ref="N320:N383" si="188">ROUND(L320-M320,4)</f>
        <v>0</v>
      </c>
      <c r="O320" s="11">
        <f t="shared" ref="O320:O383" si="189">ROUND(CP320,2)</f>
        <v>0</v>
      </c>
      <c r="P320" s="11">
        <f t="shared" ref="P320:P383" si="190">ROUND(CQ320*I320,2)</f>
        <v>0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91075410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17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0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326</v>
      </c>
      <c r="DW320" s="11" t="s">
        <v>326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364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365</v>
      </c>
      <c r="EM320" s="11" t="s">
        <v>366</v>
      </c>
      <c r="EN320" s="11"/>
      <c r="EO320" s="11" t="s">
        <v>3</v>
      </c>
      <c r="EP320" s="11"/>
      <c r="EQ320" s="11">
        <v>131072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367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0</v>
      </c>
      <c r="GN320" s="11">
        <f t="shared" ref="GN320:GN383" si="222">IF(OR(BI320=0,BI320=1),GM320-GX320,0)</f>
        <v>0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215</v>
      </c>
      <c r="HF320" s="11" t="s">
        <v>214</v>
      </c>
      <c r="HG320" s="11">
        <f t="shared" ref="HG320:HG383" si="228">ROUND(ROUND(AL320,2)*I320,2)</f>
        <v>0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361</v>
      </c>
      <c r="F321" s="13" t="s">
        <v>362</v>
      </c>
      <c r="G321" s="13" t="s">
        <v>363</v>
      </c>
      <c r="H321" s="13" t="s">
        <v>326</v>
      </c>
      <c r="I321" s="13">
        <v>0</v>
      </c>
      <c r="J321" s="13">
        <v>0</v>
      </c>
      <c r="K321" s="13">
        <v>0</v>
      </c>
      <c r="L321" s="13">
        <v>116</v>
      </c>
      <c r="M321" s="13">
        <v>116</v>
      </c>
      <c r="N321" s="13">
        <f t="shared" si="188"/>
        <v>0</v>
      </c>
      <c r="O321" s="13">
        <f t="shared" si="189"/>
        <v>0</v>
      </c>
      <c r="P321" s="13">
        <f t="shared" si="190"/>
        <v>0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91075345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17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0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326</v>
      </c>
      <c r="DW321" s="13" t="s">
        <v>326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364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365</v>
      </c>
      <c r="EM321" s="13" t="s">
        <v>366</v>
      </c>
      <c r="EN321" s="13"/>
      <c r="EO321" s="13" t="s">
        <v>3</v>
      </c>
      <c r="EP321" s="13"/>
      <c r="EQ321" s="13">
        <v>131072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367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0</v>
      </c>
      <c r="GN321" s="13">
        <f t="shared" si="222"/>
        <v>0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215</v>
      </c>
      <c r="HF321" s="13" t="s">
        <v>214</v>
      </c>
      <c r="HG321" s="13">
        <f t="shared" si="228"/>
        <v>0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</v>
      </c>
      <c r="F322" s="11" t="s">
        <v>362</v>
      </c>
      <c r="G322" s="11" t="s">
        <v>368</v>
      </c>
      <c r="H322" s="11" t="s">
        <v>326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f t="shared" si="188"/>
        <v>0</v>
      </c>
      <c r="O322" s="11">
        <f t="shared" si="189"/>
        <v>0</v>
      </c>
      <c r="P322" s="11">
        <f t="shared" si="190"/>
        <v>0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-1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0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326</v>
      </c>
      <c r="DW322" s="11" t="s">
        <v>326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364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365</v>
      </c>
      <c r="EM322" s="11" t="s">
        <v>366</v>
      </c>
      <c r="EN322" s="11"/>
      <c r="EO322" s="11" t="s">
        <v>3</v>
      </c>
      <c r="EP322" s="11"/>
      <c r="EQ322" s="11">
        <v>132096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369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0</v>
      </c>
      <c r="GN322" s="11">
        <f t="shared" si="222"/>
        <v>0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215</v>
      </c>
      <c r="HF322" s="11" t="s">
        <v>214</v>
      </c>
      <c r="HG322" s="11">
        <f t="shared" si="228"/>
        <v>0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</v>
      </c>
      <c r="F323" s="13" t="s">
        <v>362</v>
      </c>
      <c r="G323" s="13" t="s">
        <v>368</v>
      </c>
      <c r="H323" s="13" t="s">
        <v>326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f t="shared" si="188"/>
        <v>0</v>
      </c>
      <c r="O323" s="13">
        <f t="shared" si="189"/>
        <v>0</v>
      </c>
      <c r="P323" s="13">
        <f t="shared" si="190"/>
        <v>0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-1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0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326</v>
      </c>
      <c r="DW323" s="13" t="s">
        <v>326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364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365</v>
      </c>
      <c r="EM323" s="13" t="s">
        <v>366</v>
      </c>
      <c r="EN323" s="13"/>
      <c r="EO323" s="13" t="s">
        <v>3</v>
      </c>
      <c r="EP323" s="13"/>
      <c r="EQ323" s="13">
        <v>132096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369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0</v>
      </c>
      <c r="GN323" s="13">
        <f t="shared" si="222"/>
        <v>0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215</v>
      </c>
      <c r="HF323" s="13" t="s">
        <v>214</v>
      </c>
      <c r="HG323" s="13">
        <f t="shared" si="228"/>
        <v>0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362</v>
      </c>
      <c r="G324" s="11" t="s">
        <v>370</v>
      </c>
      <c r="H324" s="11" t="s">
        <v>326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326</v>
      </c>
      <c r="DW324" s="11" t="s">
        <v>326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364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365</v>
      </c>
      <c r="EM324" s="11" t="s">
        <v>366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371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215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362</v>
      </c>
      <c r="G325" s="13" t="s">
        <v>370</v>
      </c>
      <c r="H325" s="13" t="s">
        <v>326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326</v>
      </c>
      <c r="DW325" s="13" t="s">
        <v>326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364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365</v>
      </c>
      <c r="EM325" s="13" t="s">
        <v>366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371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215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324</v>
      </c>
      <c r="G326" s="11" t="s">
        <v>372</v>
      </c>
      <c r="H326" s="11" t="s">
        <v>326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326</v>
      </c>
      <c r="DW326" s="11" t="s">
        <v>326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364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365</v>
      </c>
      <c r="EM326" s="11" t="s">
        <v>366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373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215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324</v>
      </c>
      <c r="G327" s="13" t="s">
        <v>372</v>
      </c>
      <c r="H327" s="13" t="s">
        <v>326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326</v>
      </c>
      <c r="DW327" s="13" t="s">
        <v>326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364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365</v>
      </c>
      <c r="EM327" s="13" t="s">
        <v>366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373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215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324</v>
      </c>
      <c r="G328" s="11" t="s">
        <v>374</v>
      </c>
      <c r="H328" s="11" t="s">
        <v>326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326</v>
      </c>
      <c r="DW328" s="11" t="s">
        <v>326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364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365</v>
      </c>
      <c r="EM328" s="11" t="s">
        <v>366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375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215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324</v>
      </c>
      <c r="G329" s="13" t="s">
        <v>374</v>
      </c>
      <c r="H329" s="13" t="s">
        <v>326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326</v>
      </c>
      <c r="DW329" s="13" t="s">
        <v>326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364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365</v>
      </c>
      <c r="EM329" s="13" t="s">
        <v>366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375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215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376</v>
      </c>
      <c r="F330" s="11" t="s">
        <v>324</v>
      </c>
      <c r="G330" s="11" t="s">
        <v>377</v>
      </c>
      <c r="H330" s="11" t="s">
        <v>355</v>
      </c>
      <c r="I330" s="11">
        <v>8</v>
      </c>
      <c r="J330" s="11">
        <v>0</v>
      </c>
      <c r="K330" s="11">
        <v>8</v>
      </c>
      <c r="L330" s="11">
        <v>8</v>
      </c>
      <c r="M330" s="11">
        <v>0</v>
      </c>
      <c r="N330" s="11">
        <f t="shared" si="188"/>
        <v>8</v>
      </c>
      <c r="O330" s="11">
        <f t="shared" si="189"/>
        <v>3782.16</v>
      </c>
      <c r="P330" s="11">
        <f t="shared" si="190"/>
        <v>3782.16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91075410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18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3782.16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355</v>
      </c>
      <c r="DW330" s="11" t="s">
        <v>355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364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365</v>
      </c>
      <c r="EM330" s="11" t="s">
        <v>366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378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3782.16</v>
      </c>
      <c r="GN330" s="11">
        <f t="shared" si="222"/>
        <v>3782.16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215</v>
      </c>
      <c r="HF330" s="11" t="s">
        <v>214</v>
      </c>
      <c r="HG330" s="11">
        <f t="shared" si="228"/>
        <v>3782.16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376</v>
      </c>
      <c r="F331" s="13" t="s">
        <v>324</v>
      </c>
      <c r="G331" s="13" t="s">
        <v>377</v>
      </c>
      <c r="H331" s="13" t="s">
        <v>355</v>
      </c>
      <c r="I331" s="13">
        <v>8</v>
      </c>
      <c r="J331" s="13">
        <v>0</v>
      </c>
      <c r="K331" s="13">
        <v>8</v>
      </c>
      <c r="L331" s="13">
        <v>8</v>
      </c>
      <c r="M331" s="13">
        <v>0</v>
      </c>
      <c r="N331" s="13">
        <f t="shared" si="188"/>
        <v>8</v>
      </c>
      <c r="O331" s="13">
        <f t="shared" si="189"/>
        <v>3782.16</v>
      </c>
      <c r="P331" s="13">
        <f t="shared" si="190"/>
        <v>3782.16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91075345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18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3782.16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355</v>
      </c>
      <c r="DW331" s="13" t="s">
        <v>355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364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365</v>
      </c>
      <c r="EM331" s="13" t="s">
        <v>366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378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3782.16</v>
      </c>
      <c r="GN331" s="13">
        <f t="shared" si="222"/>
        <v>3782.16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215</v>
      </c>
      <c r="HF331" s="13" t="s">
        <v>214</v>
      </c>
      <c r="HG331" s="13">
        <f t="shared" si="228"/>
        <v>3782.16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379</v>
      </c>
      <c r="F332" s="11" t="s">
        <v>324</v>
      </c>
      <c r="G332" s="11" t="s">
        <v>380</v>
      </c>
      <c r="H332" s="11" t="s">
        <v>326</v>
      </c>
      <c r="I332" s="11">
        <v>22</v>
      </c>
      <c r="J332" s="11">
        <v>0</v>
      </c>
      <c r="K332" s="11">
        <v>22</v>
      </c>
      <c r="L332" s="11">
        <v>22</v>
      </c>
      <c r="M332" s="11">
        <v>0</v>
      </c>
      <c r="N332" s="11">
        <f t="shared" si="188"/>
        <v>22</v>
      </c>
      <c r="O332" s="11">
        <f t="shared" si="189"/>
        <v>3633.52</v>
      </c>
      <c r="P332" s="11">
        <f t="shared" si="190"/>
        <v>3633.52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91075410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19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3633.52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326</v>
      </c>
      <c r="DW332" s="11" t="s">
        <v>326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364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365</v>
      </c>
      <c r="EM332" s="11" t="s">
        <v>366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381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3633.52</v>
      </c>
      <c r="GN332" s="11">
        <f t="shared" si="222"/>
        <v>3633.52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215</v>
      </c>
      <c r="HF332" s="11" t="s">
        <v>214</v>
      </c>
      <c r="HG332" s="11">
        <f t="shared" si="228"/>
        <v>3633.52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379</v>
      </c>
      <c r="F333" s="13" t="s">
        <v>324</v>
      </c>
      <c r="G333" s="13" t="s">
        <v>380</v>
      </c>
      <c r="H333" s="13" t="s">
        <v>326</v>
      </c>
      <c r="I333" s="13">
        <v>22</v>
      </c>
      <c r="J333" s="13">
        <v>0</v>
      </c>
      <c r="K333" s="13">
        <v>22</v>
      </c>
      <c r="L333" s="13">
        <v>22</v>
      </c>
      <c r="M333" s="13">
        <v>0</v>
      </c>
      <c r="N333" s="13">
        <f t="shared" si="188"/>
        <v>22</v>
      </c>
      <c r="O333" s="13">
        <f t="shared" si="189"/>
        <v>3633.52</v>
      </c>
      <c r="P333" s="13">
        <f t="shared" si="190"/>
        <v>3633.52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91075345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19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3633.52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326</v>
      </c>
      <c r="DW333" s="13" t="s">
        <v>326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364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365</v>
      </c>
      <c r="EM333" s="13" t="s">
        <v>366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381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3633.52</v>
      </c>
      <c r="GN333" s="13">
        <f t="shared" si="222"/>
        <v>3633.52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215</v>
      </c>
      <c r="HF333" s="13" t="s">
        <v>214</v>
      </c>
      <c r="HG333" s="13">
        <f t="shared" si="228"/>
        <v>3633.52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382</v>
      </c>
      <c r="F334" s="11" t="s">
        <v>324</v>
      </c>
      <c r="G334" s="11" t="s">
        <v>383</v>
      </c>
      <c r="H334" s="11" t="s">
        <v>355</v>
      </c>
      <c r="I334" s="11">
        <v>14</v>
      </c>
      <c r="J334" s="11">
        <v>0</v>
      </c>
      <c r="K334" s="11">
        <v>14</v>
      </c>
      <c r="L334" s="11">
        <v>14</v>
      </c>
      <c r="M334" s="11">
        <v>0</v>
      </c>
      <c r="N334" s="11">
        <f t="shared" si="188"/>
        <v>14</v>
      </c>
      <c r="O334" s="11">
        <f t="shared" si="189"/>
        <v>494.2</v>
      </c>
      <c r="P334" s="11">
        <f t="shared" si="190"/>
        <v>494.2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91075410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20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494.2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355</v>
      </c>
      <c r="DW334" s="11" t="s">
        <v>355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364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365</v>
      </c>
      <c r="EM334" s="11" t="s">
        <v>366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384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494.2</v>
      </c>
      <c r="GN334" s="11">
        <f t="shared" si="222"/>
        <v>494.2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215</v>
      </c>
      <c r="HF334" s="11" t="s">
        <v>214</v>
      </c>
      <c r="HG334" s="11">
        <f t="shared" si="228"/>
        <v>494.2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382</v>
      </c>
      <c r="F335" s="13" t="s">
        <v>324</v>
      </c>
      <c r="G335" s="13" t="s">
        <v>383</v>
      </c>
      <c r="H335" s="13" t="s">
        <v>355</v>
      </c>
      <c r="I335" s="13">
        <v>14</v>
      </c>
      <c r="J335" s="13">
        <v>0</v>
      </c>
      <c r="K335" s="13">
        <v>14</v>
      </c>
      <c r="L335" s="13">
        <v>14</v>
      </c>
      <c r="M335" s="13">
        <v>0</v>
      </c>
      <c r="N335" s="13">
        <f t="shared" si="188"/>
        <v>14</v>
      </c>
      <c r="O335" s="13">
        <f t="shared" si="189"/>
        <v>494.2</v>
      </c>
      <c r="P335" s="13">
        <f t="shared" si="190"/>
        <v>494.2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91075345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20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494.2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355</v>
      </c>
      <c r="DW335" s="13" t="s">
        <v>355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364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365</v>
      </c>
      <c r="EM335" s="13" t="s">
        <v>366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384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494.2</v>
      </c>
      <c r="GN335" s="13">
        <f t="shared" si="222"/>
        <v>494.2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215</v>
      </c>
      <c r="HF335" s="13" t="s">
        <v>214</v>
      </c>
      <c r="HG335" s="13">
        <f t="shared" si="228"/>
        <v>494.2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385</v>
      </c>
      <c r="F336" s="11" t="s">
        <v>324</v>
      </c>
      <c r="G336" s="11" t="s">
        <v>386</v>
      </c>
      <c r="H336" s="11" t="s">
        <v>355</v>
      </c>
      <c r="I336" s="11">
        <v>8</v>
      </c>
      <c r="J336" s="11">
        <v>0</v>
      </c>
      <c r="K336" s="11">
        <v>8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383.28</v>
      </c>
      <c r="P336" s="11">
        <f t="shared" si="190"/>
        <v>383.28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91075410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21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383.28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355</v>
      </c>
      <c r="DW336" s="11" t="s">
        <v>355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364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365</v>
      </c>
      <c r="EM336" s="11" t="s">
        <v>366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387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383.28</v>
      </c>
      <c r="GN336" s="11">
        <f t="shared" si="222"/>
        <v>383.28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215</v>
      </c>
      <c r="HF336" s="11" t="s">
        <v>214</v>
      </c>
      <c r="HG336" s="11">
        <f t="shared" si="228"/>
        <v>383.28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385</v>
      </c>
      <c r="F337" s="13" t="s">
        <v>324</v>
      </c>
      <c r="G337" s="13" t="s">
        <v>386</v>
      </c>
      <c r="H337" s="13" t="s">
        <v>355</v>
      </c>
      <c r="I337" s="13">
        <v>8</v>
      </c>
      <c r="J337" s="13">
        <v>0</v>
      </c>
      <c r="K337" s="13">
        <v>8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383.28</v>
      </c>
      <c r="P337" s="13">
        <f t="shared" si="190"/>
        <v>383.28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91075345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21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383.28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355</v>
      </c>
      <c r="DW337" s="13" t="s">
        <v>355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364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365</v>
      </c>
      <c r="EM337" s="13" t="s">
        <v>366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387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383.28</v>
      </c>
      <c r="GN337" s="13">
        <f t="shared" si="222"/>
        <v>383.28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215</v>
      </c>
      <c r="HF337" s="13" t="s">
        <v>214</v>
      </c>
      <c r="HG337" s="13">
        <f t="shared" si="228"/>
        <v>383.28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388</v>
      </c>
      <c r="F338" s="11" t="s">
        <v>324</v>
      </c>
      <c r="G338" s="11" t="s">
        <v>389</v>
      </c>
      <c r="H338" s="11" t="s">
        <v>355</v>
      </c>
      <c r="I338" s="11">
        <v>4</v>
      </c>
      <c r="J338" s="11">
        <v>0</v>
      </c>
      <c r="K338" s="11">
        <v>4</v>
      </c>
      <c r="L338" s="11">
        <v>4</v>
      </c>
      <c r="M338" s="11">
        <v>0</v>
      </c>
      <c r="N338" s="11">
        <f t="shared" si="188"/>
        <v>4</v>
      </c>
      <c r="O338" s="11">
        <f t="shared" si="189"/>
        <v>1734.72</v>
      </c>
      <c r="P338" s="11">
        <f t="shared" si="190"/>
        <v>1734.72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91075410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22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1734.72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355</v>
      </c>
      <c r="DW338" s="11" t="s">
        <v>355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364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365</v>
      </c>
      <c r="EM338" s="11" t="s">
        <v>366</v>
      </c>
      <c r="EN338" s="11"/>
      <c r="EO338" s="11" t="s">
        <v>3</v>
      </c>
      <c r="EP338" s="11"/>
      <c r="EQ338" s="11">
        <v>131072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390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1734.72</v>
      </c>
      <c r="GN338" s="11">
        <f t="shared" si="222"/>
        <v>1734.72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215</v>
      </c>
      <c r="HF338" s="11" t="s">
        <v>214</v>
      </c>
      <c r="HG338" s="11">
        <f t="shared" si="228"/>
        <v>1734.72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388</v>
      </c>
      <c r="F339" s="13" t="s">
        <v>324</v>
      </c>
      <c r="G339" s="13" t="s">
        <v>389</v>
      </c>
      <c r="H339" s="13" t="s">
        <v>355</v>
      </c>
      <c r="I339" s="13">
        <v>4</v>
      </c>
      <c r="J339" s="13">
        <v>0</v>
      </c>
      <c r="K339" s="13">
        <v>4</v>
      </c>
      <c r="L339" s="13">
        <v>4</v>
      </c>
      <c r="M339" s="13">
        <v>0</v>
      </c>
      <c r="N339" s="13">
        <f t="shared" si="188"/>
        <v>4</v>
      </c>
      <c r="O339" s="13">
        <f t="shared" si="189"/>
        <v>1734.72</v>
      </c>
      <c r="P339" s="13">
        <f t="shared" si="190"/>
        <v>1734.72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91075345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22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1734.72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355</v>
      </c>
      <c r="DW339" s="13" t="s">
        <v>355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364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365</v>
      </c>
      <c r="EM339" s="13" t="s">
        <v>366</v>
      </c>
      <c r="EN339" s="13"/>
      <c r="EO339" s="13" t="s">
        <v>3</v>
      </c>
      <c r="EP339" s="13"/>
      <c r="EQ339" s="13">
        <v>131072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390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1734.72</v>
      </c>
      <c r="GN339" s="13">
        <f t="shared" si="222"/>
        <v>1734.72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215</v>
      </c>
      <c r="HF339" s="13" t="s">
        <v>214</v>
      </c>
      <c r="HG339" s="13">
        <f t="shared" si="228"/>
        <v>1734.72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391</v>
      </c>
      <c r="F340" s="11" t="s">
        <v>324</v>
      </c>
      <c r="G340" s="11" t="s">
        <v>392</v>
      </c>
      <c r="H340" s="11" t="s">
        <v>355</v>
      </c>
      <c r="I340" s="11">
        <v>4</v>
      </c>
      <c r="J340" s="11">
        <v>0</v>
      </c>
      <c r="K340" s="11">
        <v>4</v>
      </c>
      <c r="L340" s="11">
        <v>4</v>
      </c>
      <c r="M340" s="11">
        <v>0</v>
      </c>
      <c r="N340" s="11">
        <f t="shared" si="188"/>
        <v>4</v>
      </c>
      <c r="O340" s="11">
        <f t="shared" si="189"/>
        <v>5088.24</v>
      </c>
      <c r="P340" s="11">
        <f t="shared" si="190"/>
        <v>5088.24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91075410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23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5088.24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355</v>
      </c>
      <c r="DW340" s="11" t="s">
        <v>355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364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365</v>
      </c>
      <c r="EM340" s="11" t="s">
        <v>366</v>
      </c>
      <c r="EN340" s="11"/>
      <c r="EO340" s="11" t="s">
        <v>3</v>
      </c>
      <c r="EP340" s="11"/>
      <c r="EQ340" s="11">
        <v>131072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393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5088.24</v>
      </c>
      <c r="GN340" s="11">
        <f t="shared" si="222"/>
        <v>5088.24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215</v>
      </c>
      <c r="HF340" s="11" t="s">
        <v>214</v>
      </c>
      <c r="HG340" s="11">
        <f t="shared" si="228"/>
        <v>5088.24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391</v>
      </c>
      <c r="F341" s="13" t="s">
        <v>324</v>
      </c>
      <c r="G341" s="13" t="s">
        <v>392</v>
      </c>
      <c r="H341" s="13" t="s">
        <v>355</v>
      </c>
      <c r="I341" s="13">
        <v>4</v>
      </c>
      <c r="J341" s="13">
        <v>0</v>
      </c>
      <c r="K341" s="13">
        <v>4</v>
      </c>
      <c r="L341" s="13">
        <v>4</v>
      </c>
      <c r="M341" s="13">
        <v>0</v>
      </c>
      <c r="N341" s="13">
        <f t="shared" si="188"/>
        <v>4</v>
      </c>
      <c r="O341" s="13">
        <f t="shared" si="189"/>
        <v>5088.24</v>
      </c>
      <c r="P341" s="13">
        <f t="shared" si="190"/>
        <v>5088.24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91075345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23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5088.24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355</v>
      </c>
      <c r="DW341" s="13" t="s">
        <v>355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364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365</v>
      </c>
      <c r="EM341" s="13" t="s">
        <v>366</v>
      </c>
      <c r="EN341" s="13"/>
      <c r="EO341" s="13" t="s">
        <v>3</v>
      </c>
      <c r="EP341" s="13"/>
      <c r="EQ341" s="13">
        <v>131072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393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5088.24</v>
      </c>
      <c r="GN341" s="13">
        <f t="shared" si="222"/>
        <v>5088.24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215</v>
      </c>
      <c r="HF341" s="13" t="s">
        <v>214</v>
      </c>
      <c r="HG341" s="13">
        <f t="shared" si="228"/>
        <v>5088.24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</v>
      </c>
      <c r="F342" s="11" t="s">
        <v>324</v>
      </c>
      <c r="G342" s="11" t="s">
        <v>394</v>
      </c>
      <c r="H342" s="11" t="s">
        <v>355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f t="shared" si="188"/>
        <v>0</v>
      </c>
      <c r="O342" s="11">
        <f t="shared" si="189"/>
        <v>0</v>
      </c>
      <c r="P342" s="11">
        <f t="shared" si="190"/>
        <v>0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-1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0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355</v>
      </c>
      <c r="DW342" s="11" t="s">
        <v>355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364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365</v>
      </c>
      <c r="EM342" s="11" t="s">
        <v>366</v>
      </c>
      <c r="EN342" s="11"/>
      <c r="EO342" s="11" t="s">
        <v>3</v>
      </c>
      <c r="EP342" s="11"/>
      <c r="EQ342" s="11">
        <v>132096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395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0</v>
      </c>
      <c r="GN342" s="11">
        <f t="shared" si="222"/>
        <v>0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215</v>
      </c>
      <c r="HF342" s="11" t="s">
        <v>214</v>
      </c>
      <c r="HG342" s="11">
        <f t="shared" si="228"/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</v>
      </c>
      <c r="F343" s="13" t="s">
        <v>324</v>
      </c>
      <c r="G343" s="13" t="s">
        <v>394</v>
      </c>
      <c r="H343" s="13" t="s">
        <v>355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f t="shared" si="188"/>
        <v>0</v>
      </c>
      <c r="O343" s="13">
        <f t="shared" si="189"/>
        <v>0</v>
      </c>
      <c r="P343" s="13">
        <f t="shared" si="190"/>
        <v>0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-1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0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355</v>
      </c>
      <c r="DW343" s="13" t="s">
        <v>355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364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365</v>
      </c>
      <c r="EM343" s="13" t="s">
        <v>366</v>
      </c>
      <c r="EN343" s="13"/>
      <c r="EO343" s="13" t="s">
        <v>3</v>
      </c>
      <c r="EP343" s="13"/>
      <c r="EQ343" s="13">
        <v>132096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395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0</v>
      </c>
      <c r="GN343" s="13">
        <f t="shared" si="222"/>
        <v>0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215</v>
      </c>
      <c r="HF343" s="13" t="s">
        <v>214</v>
      </c>
      <c r="HG343" s="13">
        <f t="shared" si="22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324</v>
      </c>
      <c r="G344" s="11" t="s">
        <v>396</v>
      </c>
      <c r="H344" s="11" t="s">
        <v>355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188"/>
        <v>0</v>
      </c>
      <c r="O344" s="11">
        <f t="shared" si="189"/>
        <v>0</v>
      </c>
      <c r="P344" s="11">
        <f t="shared" si="190"/>
        <v>0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-1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0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355</v>
      </c>
      <c r="DW344" s="11" t="s">
        <v>355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364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365</v>
      </c>
      <c r="EM344" s="11" t="s">
        <v>366</v>
      </c>
      <c r="EN344" s="11"/>
      <c r="EO344" s="11" t="s">
        <v>3</v>
      </c>
      <c r="EP344" s="11"/>
      <c r="EQ344" s="11">
        <v>132096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397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0</v>
      </c>
      <c r="GN344" s="11">
        <f t="shared" si="222"/>
        <v>0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215</v>
      </c>
      <c r="HF344" s="11" t="s">
        <v>214</v>
      </c>
      <c r="HG344" s="11">
        <f t="shared" si="22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324</v>
      </c>
      <c r="G345" s="13" t="s">
        <v>396</v>
      </c>
      <c r="H345" s="13" t="s">
        <v>355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188"/>
        <v>0</v>
      </c>
      <c r="O345" s="13">
        <f t="shared" si="189"/>
        <v>0</v>
      </c>
      <c r="P345" s="13">
        <f t="shared" si="190"/>
        <v>0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-1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0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355</v>
      </c>
      <c r="DW345" s="13" t="s">
        <v>355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364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365</v>
      </c>
      <c r="EM345" s="13" t="s">
        <v>366</v>
      </c>
      <c r="EN345" s="13"/>
      <c r="EO345" s="13" t="s">
        <v>3</v>
      </c>
      <c r="EP345" s="13"/>
      <c r="EQ345" s="13">
        <v>132096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397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0</v>
      </c>
      <c r="GN345" s="13">
        <f t="shared" si="222"/>
        <v>0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215</v>
      </c>
      <c r="HF345" s="13" t="s">
        <v>214</v>
      </c>
      <c r="HG345" s="13">
        <f t="shared" si="22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398</v>
      </c>
      <c r="F346" s="11" t="s">
        <v>324</v>
      </c>
      <c r="G346" s="11" t="s">
        <v>399</v>
      </c>
      <c r="H346" s="11" t="s">
        <v>355</v>
      </c>
      <c r="I346" s="11">
        <v>2</v>
      </c>
      <c r="J346" s="11">
        <v>0</v>
      </c>
      <c r="K346" s="11">
        <v>2</v>
      </c>
      <c r="L346" s="11">
        <v>4</v>
      </c>
      <c r="M346" s="11">
        <v>2</v>
      </c>
      <c r="N346" s="11">
        <f t="shared" si="188"/>
        <v>2</v>
      </c>
      <c r="O346" s="11">
        <f t="shared" si="189"/>
        <v>1659.12</v>
      </c>
      <c r="P346" s="11">
        <f t="shared" si="190"/>
        <v>1659.12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91075410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24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1659.12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355</v>
      </c>
      <c r="DW346" s="11" t="s">
        <v>355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364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365</v>
      </c>
      <c r="EM346" s="11" t="s">
        <v>366</v>
      </c>
      <c r="EN346" s="11"/>
      <c r="EO346" s="11" t="s">
        <v>3</v>
      </c>
      <c r="EP346" s="11"/>
      <c r="EQ346" s="11">
        <v>0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400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1659.12</v>
      </c>
      <c r="GN346" s="11">
        <f t="shared" si="222"/>
        <v>1659.12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215</v>
      </c>
      <c r="HF346" s="11" t="s">
        <v>214</v>
      </c>
      <c r="HG346" s="11">
        <f t="shared" si="228"/>
        <v>1659.12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398</v>
      </c>
      <c r="F347" s="13" t="s">
        <v>324</v>
      </c>
      <c r="G347" s="13" t="s">
        <v>399</v>
      </c>
      <c r="H347" s="13" t="s">
        <v>355</v>
      </c>
      <c r="I347" s="13">
        <v>2</v>
      </c>
      <c r="J347" s="13">
        <v>0</v>
      </c>
      <c r="K347" s="13">
        <v>2</v>
      </c>
      <c r="L347" s="13">
        <v>4</v>
      </c>
      <c r="M347" s="13">
        <v>2</v>
      </c>
      <c r="N347" s="13">
        <f t="shared" si="188"/>
        <v>2</v>
      </c>
      <c r="O347" s="13">
        <f t="shared" si="189"/>
        <v>1659.12</v>
      </c>
      <c r="P347" s="13">
        <f t="shared" si="190"/>
        <v>1659.12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91075345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24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1659.12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355</v>
      </c>
      <c r="DW347" s="13" t="s">
        <v>355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364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365</v>
      </c>
      <c r="EM347" s="13" t="s">
        <v>366</v>
      </c>
      <c r="EN347" s="13"/>
      <c r="EO347" s="13" t="s">
        <v>3</v>
      </c>
      <c r="EP347" s="13"/>
      <c r="EQ347" s="13">
        <v>0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400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1659.12</v>
      </c>
      <c r="GN347" s="13">
        <f t="shared" si="222"/>
        <v>1659.12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215</v>
      </c>
      <c r="HF347" s="13" t="s">
        <v>214</v>
      </c>
      <c r="HG347" s="13">
        <f t="shared" si="228"/>
        <v>1659.12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401</v>
      </c>
      <c r="F348" s="11" t="s">
        <v>324</v>
      </c>
      <c r="G348" s="11" t="s">
        <v>402</v>
      </c>
      <c r="H348" s="11" t="s">
        <v>355</v>
      </c>
      <c r="I348" s="11">
        <v>6</v>
      </c>
      <c r="J348" s="11">
        <v>0</v>
      </c>
      <c r="K348" s="11">
        <v>6</v>
      </c>
      <c r="L348" s="11">
        <v>6</v>
      </c>
      <c r="M348" s="11">
        <v>0</v>
      </c>
      <c r="N348" s="11">
        <f t="shared" si="188"/>
        <v>6</v>
      </c>
      <c r="O348" s="11">
        <f t="shared" si="189"/>
        <v>3305.58</v>
      </c>
      <c r="P348" s="11">
        <f t="shared" si="190"/>
        <v>3305.58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91075410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25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3305.58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355</v>
      </c>
      <c r="DW348" s="11" t="s">
        <v>355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364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365</v>
      </c>
      <c r="EM348" s="11" t="s">
        <v>366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403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3305.58</v>
      </c>
      <c r="GN348" s="11">
        <f t="shared" si="222"/>
        <v>3305.58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215</v>
      </c>
      <c r="HF348" s="11" t="s">
        <v>214</v>
      </c>
      <c r="HG348" s="11">
        <f t="shared" si="228"/>
        <v>3305.58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401</v>
      </c>
      <c r="F349" s="13" t="s">
        <v>324</v>
      </c>
      <c r="G349" s="13" t="s">
        <v>402</v>
      </c>
      <c r="H349" s="13" t="s">
        <v>355</v>
      </c>
      <c r="I349" s="13">
        <v>6</v>
      </c>
      <c r="J349" s="13">
        <v>0</v>
      </c>
      <c r="K349" s="13">
        <v>6</v>
      </c>
      <c r="L349" s="13">
        <v>6</v>
      </c>
      <c r="M349" s="13">
        <v>0</v>
      </c>
      <c r="N349" s="13">
        <f t="shared" si="188"/>
        <v>6</v>
      </c>
      <c r="O349" s="13">
        <f t="shared" si="189"/>
        <v>3305.58</v>
      </c>
      <c r="P349" s="13">
        <f t="shared" si="190"/>
        <v>3305.58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91075345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25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3305.58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355</v>
      </c>
      <c r="DW349" s="13" t="s">
        <v>355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364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365</v>
      </c>
      <c r="EM349" s="13" t="s">
        <v>366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403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3305.58</v>
      </c>
      <c r="GN349" s="13">
        <f t="shared" si="222"/>
        <v>3305.58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215</v>
      </c>
      <c r="HF349" s="13" t="s">
        <v>214</v>
      </c>
      <c r="HG349" s="13">
        <f t="shared" si="228"/>
        <v>3305.58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404</v>
      </c>
      <c r="F350" s="11" t="s">
        <v>324</v>
      </c>
      <c r="G350" s="11" t="s">
        <v>405</v>
      </c>
      <c r="H350" s="11" t="s">
        <v>355</v>
      </c>
      <c r="I350" s="11">
        <v>4</v>
      </c>
      <c r="J350" s="11">
        <v>0</v>
      </c>
      <c r="K350" s="11">
        <v>4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509.68</v>
      </c>
      <c r="P350" s="11">
        <f t="shared" si="190"/>
        <v>509.68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91075410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26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509.68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355</v>
      </c>
      <c r="DW350" s="11" t="s">
        <v>355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364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365</v>
      </c>
      <c r="EM350" s="11" t="s">
        <v>366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406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509.68</v>
      </c>
      <c r="GN350" s="11">
        <f t="shared" si="222"/>
        <v>509.68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215</v>
      </c>
      <c r="HF350" s="11" t="s">
        <v>214</v>
      </c>
      <c r="HG350" s="11">
        <f t="shared" si="228"/>
        <v>509.68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404</v>
      </c>
      <c r="F351" s="13" t="s">
        <v>324</v>
      </c>
      <c r="G351" s="13" t="s">
        <v>405</v>
      </c>
      <c r="H351" s="13" t="s">
        <v>355</v>
      </c>
      <c r="I351" s="13">
        <v>4</v>
      </c>
      <c r="J351" s="13">
        <v>0</v>
      </c>
      <c r="K351" s="13">
        <v>4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509.68</v>
      </c>
      <c r="P351" s="13">
        <f t="shared" si="190"/>
        <v>509.68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91075345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26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509.68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355</v>
      </c>
      <c r="DW351" s="13" t="s">
        <v>355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364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365</v>
      </c>
      <c r="EM351" s="13" t="s">
        <v>366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406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509.68</v>
      </c>
      <c r="GN351" s="13">
        <f t="shared" si="222"/>
        <v>509.68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215</v>
      </c>
      <c r="HF351" s="13" t="s">
        <v>214</v>
      </c>
      <c r="HG351" s="13">
        <f t="shared" si="228"/>
        <v>509.68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407</v>
      </c>
      <c r="F352" s="11" t="s">
        <v>324</v>
      </c>
      <c r="G352" s="11" t="s">
        <v>408</v>
      </c>
      <c r="H352" s="11" t="s">
        <v>355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315.8</v>
      </c>
      <c r="P352" s="11">
        <f t="shared" si="190"/>
        <v>315.8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91075410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27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315.8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355</v>
      </c>
      <c r="DW352" s="11" t="s">
        <v>355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364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365</v>
      </c>
      <c r="EM352" s="11" t="s">
        <v>366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409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315.8</v>
      </c>
      <c r="GN352" s="11">
        <f t="shared" si="222"/>
        <v>315.8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215</v>
      </c>
      <c r="HF352" s="11" t="s">
        <v>214</v>
      </c>
      <c r="HG352" s="11">
        <f t="shared" si="228"/>
        <v>315.8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407</v>
      </c>
      <c r="F353" s="13" t="s">
        <v>324</v>
      </c>
      <c r="G353" s="13" t="s">
        <v>408</v>
      </c>
      <c r="H353" s="13" t="s">
        <v>355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315.8</v>
      </c>
      <c r="P353" s="13">
        <f t="shared" si="190"/>
        <v>315.8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91075345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27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315.8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355</v>
      </c>
      <c r="DW353" s="13" t="s">
        <v>355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364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365</v>
      </c>
      <c r="EM353" s="13" t="s">
        <v>366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409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315.8</v>
      </c>
      <c r="GN353" s="13">
        <f t="shared" si="222"/>
        <v>315.8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215</v>
      </c>
      <c r="HF353" s="13" t="s">
        <v>214</v>
      </c>
      <c r="HG353" s="13">
        <f t="shared" si="228"/>
        <v>315.8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410</v>
      </c>
      <c r="F354" s="11" t="s">
        <v>324</v>
      </c>
      <c r="G354" s="11" t="s">
        <v>411</v>
      </c>
      <c r="H354" s="11" t="s">
        <v>355</v>
      </c>
      <c r="I354" s="11">
        <v>0</v>
      </c>
      <c r="J354" s="11">
        <v>0</v>
      </c>
      <c r="K354" s="11">
        <v>0</v>
      </c>
      <c r="L354" s="11">
        <v>4</v>
      </c>
      <c r="M354" s="11">
        <v>4</v>
      </c>
      <c r="N354" s="11">
        <f t="shared" si="188"/>
        <v>0</v>
      </c>
      <c r="O354" s="11">
        <f t="shared" si="189"/>
        <v>0</v>
      </c>
      <c r="P354" s="11">
        <f t="shared" si="190"/>
        <v>0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91075410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0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355</v>
      </c>
      <c r="DW354" s="11" t="s">
        <v>355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364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365</v>
      </c>
      <c r="EM354" s="11" t="s">
        <v>366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412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0</v>
      </c>
      <c r="GN354" s="11">
        <f t="shared" si="222"/>
        <v>0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215</v>
      </c>
      <c r="HF354" s="11" t="s">
        <v>214</v>
      </c>
      <c r="HG354" s="11">
        <f t="shared" si="228"/>
        <v>0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410</v>
      </c>
      <c r="F355" s="13" t="s">
        <v>324</v>
      </c>
      <c r="G355" s="13" t="s">
        <v>411</v>
      </c>
      <c r="H355" s="13" t="s">
        <v>355</v>
      </c>
      <c r="I355" s="13">
        <v>0</v>
      </c>
      <c r="J355" s="13">
        <v>0</v>
      </c>
      <c r="K355" s="13">
        <v>0</v>
      </c>
      <c r="L355" s="13">
        <v>4</v>
      </c>
      <c r="M355" s="13">
        <v>4</v>
      </c>
      <c r="N355" s="13">
        <f t="shared" si="188"/>
        <v>0</v>
      </c>
      <c r="O355" s="13">
        <f t="shared" si="189"/>
        <v>0</v>
      </c>
      <c r="P355" s="13">
        <f t="shared" si="190"/>
        <v>0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91075345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0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355</v>
      </c>
      <c r="DW355" s="13" t="s">
        <v>355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364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365</v>
      </c>
      <c r="EM355" s="13" t="s">
        <v>366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412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0</v>
      </c>
      <c r="GN355" s="13">
        <f t="shared" si="222"/>
        <v>0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215</v>
      </c>
      <c r="HF355" s="13" t="s">
        <v>214</v>
      </c>
      <c r="HG355" s="13">
        <f t="shared" si="228"/>
        <v>0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413</v>
      </c>
      <c r="F356" s="11" t="s">
        <v>324</v>
      </c>
      <c r="G356" s="11" t="s">
        <v>414</v>
      </c>
      <c r="H356" s="11" t="s">
        <v>355</v>
      </c>
      <c r="I356" s="11">
        <v>7</v>
      </c>
      <c r="J356" s="11">
        <v>0</v>
      </c>
      <c r="K356" s="11">
        <v>7</v>
      </c>
      <c r="L356" s="11">
        <v>25</v>
      </c>
      <c r="M356" s="11">
        <v>18</v>
      </c>
      <c r="N356" s="11">
        <f t="shared" si="188"/>
        <v>7</v>
      </c>
      <c r="O356" s="11">
        <f t="shared" si="189"/>
        <v>105.91</v>
      </c>
      <c r="P356" s="11">
        <f t="shared" si="190"/>
        <v>105.91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91075410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29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105.91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355</v>
      </c>
      <c r="DW356" s="11" t="s">
        <v>355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364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365</v>
      </c>
      <c r="EM356" s="11" t="s">
        <v>366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415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105.91</v>
      </c>
      <c r="GN356" s="11">
        <f t="shared" si="222"/>
        <v>105.91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215</v>
      </c>
      <c r="HF356" s="11" t="s">
        <v>214</v>
      </c>
      <c r="HG356" s="11">
        <f t="shared" si="228"/>
        <v>105.91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413</v>
      </c>
      <c r="F357" s="13" t="s">
        <v>324</v>
      </c>
      <c r="G357" s="13" t="s">
        <v>414</v>
      </c>
      <c r="H357" s="13" t="s">
        <v>355</v>
      </c>
      <c r="I357" s="13">
        <v>7</v>
      </c>
      <c r="J357" s="13">
        <v>0</v>
      </c>
      <c r="K357" s="13">
        <v>7</v>
      </c>
      <c r="L357" s="13">
        <v>25</v>
      </c>
      <c r="M357" s="13">
        <v>18</v>
      </c>
      <c r="N357" s="13">
        <f t="shared" si="188"/>
        <v>7</v>
      </c>
      <c r="O357" s="13">
        <f t="shared" si="189"/>
        <v>105.91</v>
      </c>
      <c r="P357" s="13">
        <f t="shared" si="190"/>
        <v>105.91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91075345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29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105.91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355</v>
      </c>
      <c r="DW357" s="13" t="s">
        <v>355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364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365</v>
      </c>
      <c r="EM357" s="13" t="s">
        <v>366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415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105.91</v>
      </c>
      <c r="GN357" s="13">
        <f t="shared" si="222"/>
        <v>105.91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215</v>
      </c>
      <c r="HF357" s="13" t="s">
        <v>214</v>
      </c>
      <c r="HG357" s="13">
        <f t="shared" si="228"/>
        <v>105.91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416</v>
      </c>
      <c r="F358" s="11" t="s">
        <v>324</v>
      </c>
      <c r="G358" s="11" t="s">
        <v>417</v>
      </c>
      <c r="H358" s="11" t="s">
        <v>355</v>
      </c>
      <c r="I358" s="11">
        <v>8</v>
      </c>
      <c r="J358" s="11">
        <v>0</v>
      </c>
      <c r="K358" s="11">
        <v>8</v>
      </c>
      <c r="L358" s="11">
        <v>8</v>
      </c>
      <c r="M358" s="11">
        <v>0</v>
      </c>
      <c r="N358" s="11">
        <f t="shared" si="188"/>
        <v>8</v>
      </c>
      <c r="O358" s="11">
        <f t="shared" si="189"/>
        <v>8391.36</v>
      </c>
      <c r="P358" s="11">
        <f t="shared" si="190"/>
        <v>8391.36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91075410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30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8391.36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355</v>
      </c>
      <c r="DW358" s="11" t="s">
        <v>355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364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365</v>
      </c>
      <c r="EM358" s="11" t="s">
        <v>366</v>
      </c>
      <c r="EN358" s="11"/>
      <c r="EO358" s="11" t="s">
        <v>3</v>
      </c>
      <c r="EP358" s="11"/>
      <c r="EQ358" s="11">
        <v>131072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418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8391.36</v>
      </c>
      <c r="GN358" s="11">
        <f t="shared" si="222"/>
        <v>8391.36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215</v>
      </c>
      <c r="HF358" s="11" t="s">
        <v>214</v>
      </c>
      <c r="HG358" s="11">
        <f t="shared" si="228"/>
        <v>8391.36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416</v>
      </c>
      <c r="F359" s="13" t="s">
        <v>324</v>
      </c>
      <c r="G359" s="13" t="s">
        <v>417</v>
      </c>
      <c r="H359" s="13" t="s">
        <v>355</v>
      </c>
      <c r="I359" s="13">
        <v>8</v>
      </c>
      <c r="J359" s="13">
        <v>0</v>
      </c>
      <c r="K359" s="13">
        <v>8</v>
      </c>
      <c r="L359" s="13">
        <v>8</v>
      </c>
      <c r="M359" s="13">
        <v>0</v>
      </c>
      <c r="N359" s="13">
        <f t="shared" si="188"/>
        <v>8</v>
      </c>
      <c r="O359" s="13">
        <f t="shared" si="189"/>
        <v>8391.36</v>
      </c>
      <c r="P359" s="13">
        <f t="shared" si="190"/>
        <v>8391.36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91075345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30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8391.36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355</v>
      </c>
      <c r="DW359" s="13" t="s">
        <v>355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364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365</v>
      </c>
      <c r="EM359" s="13" t="s">
        <v>366</v>
      </c>
      <c r="EN359" s="13"/>
      <c r="EO359" s="13" t="s">
        <v>3</v>
      </c>
      <c r="EP359" s="13"/>
      <c r="EQ359" s="13">
        <v>131072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418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8391.36</v>
      </c>
      <c r="GN359" s="13">
        <f t="shared" si="222"/>
        <v>8391.36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215</v>
      </c>
      <c r="HF359" s="13" t="s">
        <v>214</v>
      </c>
      <c r="HG359" s="13">
        <f t="shared" si="228"/>
        <v>8391.36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419</v>
      </c>
      <c r="F360" s="11" t="s">
        <v>362</v>
      </c>
      <c r="G360" s="11" t="s">
        <v>420</v>
      </c>
      <c r="H360" s="11" t="s">
        <v>355</v>
      </c>
      <c r="I360" s="11">
        <v>0</v>
      </c>
      <c r="J360" s="11">
        <v>0</v>
      </c>
      <c r="K360" s="11">
        <v>0</v>
      </c>
      <c r="L360" s="11">
        <v>8</v>
      </c>
      <c r="M360" s="11">
        <v>8</v>
      </c>
      <c r="N360" s="11">
        <f t="shared" si="188"/>
        <v>0</v>
      </c>
      <c r="O360" s="11">
        <f t="shared" si="189"/>
        <v>0</v>
      </c>
      <c r="P360" s="11">
        <f t="shared" si="190"/>
        <v>0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91075410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31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0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355</v>
      </c>
      <c r="DW360" s="11" t="s">
        <v>355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364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365</v>
      </c>
      <c r="EM360" s="11" t="s">
        <v>366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421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0</v>
      </c>
      <c r="GN360" s="11">
        <f t="shared" si="222"/>
        <v>0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215</v>
      </c>
      <c r="HF360" s="11" t="s">
        <v>214</v>
      </c>
      <c r="HG360" s="11">
        <f t="shared" si="228"/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419</v>
      </c>
      <c r="F361" s="13" t="s">
        <v>362</v>
      </c>
      <c r="G361" s="13" t="s">
        <v>420</v>
      </c>
      <c r="H361" s="13" t="s">
        <v>355</v>
      </c>
      <c r="I361" s="13">
        <v>0</v>
      </c>
      <c r="J361" s="13">
        <v>0</v>
      </c>
      <c r="K361" s="13">
        <v>0</v>
      </c>
      <c r="L361" s="13">
        <v>8</v>
      </c>
      <c r="M361" s="13">
        <v>8</v>
      </c>
      <c r="N361" s="13">
        <f t="shared" si="188"/>
        <v>0</v>
      </c>
      <c r="O361" s="13">
        <f t="shared" si="189"/>
        <v>0</v>
      </c>
      <c r="P361" s="13">
        <f t="shared" si="190"/>
        <v>0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91075345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31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0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355</v>
      </c>
      <c r="DW361" s="13" t="s">
        <v>355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364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365</v>
      </c>
      <c r="EM361" s="13" t="s">
        <v>366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421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0</v>
      </c>
      <c r="GN361" s="13">
        <f t="shared" si="222"/>
        <v>0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215</v>
      </c>
      <c r="HF361" s="13" t="s">
        <v>214</v>
      </c>
      <c r="HG361" s="13">
        <f t="shared" si="228"/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362</v>
      </c>
      <c r="G362" s="11" t="s">
        <v>422</v>
      </c>
      <c r="H362" s="11" t="s">
        <v>355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355</v>
      </c>
      <c r="DW362" s="11" t="s">
        <v>355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364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365</v>
      </c>
      <c r="EM362" s="11" t="s">
        <v>366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423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215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362</v>
      </c>
      <c r="G363" s="13" t="s">
        <v>422</v>
      </c>
      <c r="H363" s="13" t="s">
        <v>355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355</v>
      </c>
      <c r="DW363" s="13" t="s">
        <v>355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364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365</v>
      </c>
      <c r="EM363" s="13" t="s">
        <v>366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423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215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424</v>
      </c>
      <c r="F364" s="11" t="s">
        <v>324</v>
      </c>
      <c r="G364" s="11" t="s">
        <v>425</v>
      </c>
      <c r="H364" s="11" t="s">
        <v>355</v>
      </c>
      <c r="I364" s="11">
        <v>0</v>
      </c>
      <c r="J364" s="11">
        <v>0</v>
      </c>
      <c r="K364" s="11">
        <v>0</v>
      </c>
      <c r="L364" s="11">
        <v>2</v>
      </c>
      <c r="M364" s="11">
        <v>2</v>
      </c>
      <c r="N364" s="11">
        <f t="shared" si="188"/>
        <v>0</v>
      </c>
      <c r="O364" s="11">
        <f t="shared" si="189"/>
        <v>0</v>
      </c>
      <c r="P364" s="11">
        <f t="shared" si="190"/>
        <v>0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91075410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32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0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355</v>
      </c>
      <c r="DW364" s="11" t="s">
        <v>355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364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365</v>
      </c>
      <c r="EM364" s="11" t="s">
        <v>366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426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0</v>
      </c>
      <c r="GN364" s="11">
        <f t="shared" si="222"/>
        <v>0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215</v>
      </c>
      <c r="HF364" s="11" t="s">
        <v>214</v>
      </c>
      <c r="HG364" s="11">
        <f t="shared" si="228"/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424</v>
      </c>
      <c r="F365" s="13" t="s">
        <v>324</v>
      </c>
      <c r="G365" s="13" t="s">
        <v>425</v>
      </c>
      <c r="H365" s="13" t="s">
        <v>355</v>
      </c>
      <c r="I365" s="13">
        <v>0</v>
      </c>
      <c r="J365" s="13">
        <v>0</v>
      </c>
      <c r="K365" s="13">
        <v>0</v>
      </c>
      <c r="L365" s="13">
        <v>2</v>
      </c>
      <c r="M365" s="13">
        <v>2</v>
      </c>
      <c r="N365" s="13">
        <f t="shared" si="188"/>
        <v>0</v>
      </c>
      <c r="O365" s="13">
        <f t="shared" si="189"/>
        <v>0</v>
      </c>
      <c r="P365" s="13">
        <f t="shared" si="190"/>
        <v>0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91075345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32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0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355</v>
      </c>
      <c r="DW365" s="13" t="s">
        <v>355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364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365</v>
      </c>
      <c r="EM365" s="13" t="s">
        <v>366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426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0</v>
      </c>
      <c r="GN365" s="13">
        <f t="shared" si="222"/>
        <v>0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215</v>
      </c>
      <c r="HF365" s="13" t="s">
        <v>214</v>
      </c>
      <c r="HG365" s="13">
        <f t="shared" si="228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427</v>
      </c>
      <c r="F366" s="11" t="s">
        <v>324</v>
      </c>
      <c r="G366" s="11" t="s">
        <v>428</v>
      </c>
      <c r="H366" s="11" t="s">
        <v>326</v>
      </c>
      <c r="I366" s="11">
        <v>2</v>
      </c>
      <c r="J366" s="11">
        <v>0</v>
      </c>
      <c r="K366" s="11">
        <v>2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374.92</v>
      </c>
      <c r="P366" s="11">
        <f t="shared" si="190"/>
        <v>374.92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91075410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33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374.92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326</v>
      </c>
      <c r="DW366" s="11" t="s">
        <v>326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364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365</v>
      </c>
      <c r="EM366" s="11" t="s">
        <v>366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429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374.92</v>
      </c>
      <c r="GN366" s="11">
        <f t="shared" si="222"/>
        <v>374.92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215</v>
      </c>
      <c r="HF366" s="11" t="s">
        <v>214</v>
      </c>
      <c r="HG366" s="11">
        <f t="shared" si="228"/>
        <v>374.92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427</v>
      </c>
      <c r="F367" s="13" t="s">
        <v>324</v>
      </c>
      <c r="G367" s="13" t="s">
        <v>428</v>
      </c>
      <c r="H367" s="13" t="s">
        <v>326</v>
      </c>
      <c r="I367" s="13">
        <v>2</v>
      </c>
      <c r="J367" s="13">
        <v>0</v>
      </c>
      <c r="K367" s="13">
        <v>2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374.92</v>
      </c>
      <c r="P367" s="13">
        <f t="shared" si="190"/>
        <v>374.92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91075345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33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374.92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326</v>
      </c>
      <c r="DW367" s="13" t="s">
        <v>326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364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365</v>
      </c>
      <c r="EM367" s="13" t="s">
        <v>366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429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374.92</v>
      </c>
      <c r="GN367" s="13">
        <f t="shared" si="222"/>
        <v>374.92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215</v>
      </c>
      <c r="HF367" s="13" t="s">
        <v>214</v>
      </c>
      <c r="HG367" s="13">
        <f t="shared" si="228"/>
        <v>374.92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430</v>
      </c>
      <c r="F368" s="11" t="s">
        <v>324</v>
      </c>
      <c r="G368" s="11" t="s">
        <v>431</v>
      </c>
      <c r="H368" s="11" t="s">
        <v>432</v>
      </c>
      <c r="I368" s="11">
        <v>0</v>
      </c>
      <c r="J368" s="11">
        <v>0</v>
      </c>
      <c r="K368" s="11">
        <v>0</v>
      </c>
      <c r="L368" s="11">
        <v>0.26400000000000001</v>
      </c>
      <c r="M368" s="11">
        <v>0.26400000000000001</v>
      </c>
      <c r="N368" s="11">
        <f t="shared" si="188"/>
        <v>0</v>
      </c>
      <c r="O368" s="11">
        <f t="shared" si="189"/>
        <v>0</v>
      </c>
      <c r="P368" s="11">
        <f t="shared" si="190"/>
        <v>0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91075410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34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0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432</v>
      </c>
      <c r="DW368" s="11" t="s">
        <v>432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364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365</v>
      </c>
      <c r="EM368" s="11" t="s">
        <v>366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433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0</v>
      </c>
      <c r="GN368" s="11">
        <f t="shared" si="222"/>
        <v>0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215</v>
      </c>
      <c r="HF368" s="11" t="s">
        <v>214</v>
      </c>
      <c r="HG368" s="11">
        <f t="shared" si="228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430</v>
      </c>
      <c r="F369" s="13" t="s">
        <v>324</v>
      </c>
      <c r="G369" s="13" t="s">
        <v>431</v>
      </c>
      <c r="H369" s="13" t="s">
        <v>432</v>
      </c>
      <c r="I369" s="13">
        <v>0</v>
      </c>
      <c r="J369" s="13">
        <v>0</v>
      </c>
      <c r="K369" s="13">
        <v>0</v>
      </c>
      <c r="L369" s="13">
        <v>0.26400000000000001</v>
      </c>
      <c r="M369" s="13">
        <v>0.26400000000000001</v>
      </c>
      <c r="N369" s="13">
        <f t="shared" si="188"/>
        <v>0</v>
      </c>
      <c r="O369" s="13">
        <f t="shared" si="189"/>
        <v>0</v>
      </c>
      <c r="P369" s="13">
        <f t="shared" si="190"/>
        <v>0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91075345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34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0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432</v>
      </c>
      <c r="DW369" s="13" t="s">
        <v>432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364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365</v>
      </c>
      <c r="EM369" s="13" t="s">
        <v>366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433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0</v>
      </c>
      <c r="GN369" s="13">
        <f t="shared" si="222"/>
        <v>0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215</v>
      </c>
      <c r="HF369" s="13" t="s">
        <v>214</v>
      </c>
      <c r="HG369" s="13">
        <f t="shared" si="228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434</v>
      </c>
      <c r="F370" s="11" t="s">
        <v>324</v>
      </c>
      <c r="G370" s="11" t="s">
        <v>435</v>
      </c>
      <c r="H370" s="11" t="s">
        <v>432</v>
      </c>
      <c r="I370" s="11">
        <v>0</v>
      </c>
      <c r="J370" s="11">
        <v>0</v>
      </c>
      <c r="K370" s="11">
        <v>0</v>
      </c>
      <c r="L370" s="11">
        <v>0.12</v>
      </c>
      <c r="M370" s="11">
        <v>0.12</v>
      </c>
      <c r="N370" s="11">
        <f t="shared" si="188"/>
        <v>0</v>
      </c>
      <c r="O370" s="11">
        <f t="shared" si="189"/>
        <v>0</v>
      </c>
      <c r="P370" s="11">
        <f t="shared" si="190"/>
        <v>0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91075410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35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0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432</v>
      </c>
      <c r="DW370" s="11" t="s">
        <v>432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364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365</v>
      </c>
      <c r="EM370" s="11" t="s">
        <v>366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433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0</v>
      </c>
      <c r="GN370" s="11">
        <f t="shared" si="222"/>
        <v>0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215</v>
      </c>
      <c r="HF370" s="11" t="s">
        <v>214</v>
      </c>
      <c r="HG370" s="11">
        <f t="shared" si="228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434</v>
      </c>
      <c r="F371" s="13" t="s">
        <v>324</v>
      </c>
      <c r="G371" s="13" t="s">
        <v>435</v>
      </c>
      <c r="H371" s="13" t="s">
        <v>432</v>
      </c>
      <c r="I371" s="13">
        <v>0</v>
      </c>
      <c r="J371" s="13">
        <v>0</v>
      </c>
      <c r="K371" s="13">
        <v>0</v>
      </c>
      <c r="L371" s="13">
        <v>0.12</v>
      </c>
      <c r="M371" s="13">
        <v>0.12</v>
      </c>
      <c r="N371" s="13">
        <f t="shared" si="188"/>
        <v>0</v>
      </c>
      <c r="O371" s="13">
        <f t="shared" si="189"/>
        <v>0</v>
      </c>
      <c r="P371" s="13">
        <f t="shared" si="190"/>
        <v>0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91075345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35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0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432</v>
      </c>
      <c r="DW371" s="13" t="s">
        <v>432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364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365</v>
      </c>
      <c r="EM371" s="13" t="s">
        <v>366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433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0</v>
      </c>
      <c r="GN371" s="13">
        <f t="shared" si="222"/>
        <v>0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215</v>
      </c>
      <c r="HF371" s="13" t="s">
        <v>214</v>
      </c>
      <c r="HG371" s="13">
        <f t="shared" si="228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436</v>
      </c>
      <c r="F372" s="11" t="s">
        <v>324</v>
      </c>
      <c r="G372" s="11" t="s">
        <v>437</v>
      </c>
      <c r="H372" s="11" t="s">
        <v>432</v>
      </c>
      <c r="I372" s="11">
        <v>0</v>
      </c>
      <c r="J372" s="11">
        <v>0</v>
      </c>
      <c r="K372" s="11">
        <v>0</v>
      </c>
      <c r="L372" s="11">
        <v>7.8E-2</v>
      </c>
      <c r="M372" s="11">
        <v>7.8E-2</v>
      </c>
      <c r="N372" s="11">
        <f t="shared" si="188"/>
        <v>0</v>
      </c>
      <c r="O372" s="11">
        <f t="shared" si="189"/>
        <v>0</v>
      </c>
      <c r="P372" s="11">
        <f t="shared" si="190"/>
        <v>0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91075410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36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0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432</v>
      </c>
      <c r="DW372" s="11" t="s">
        <v>432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364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365</v>
      </c>
      <c r="EM372" s="11" t="s">
        <v>366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433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0</v>
      </c>
      <c r="GN372" s="11">
        <f t="shared" si="222"/>
        <v>0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215</v>
      </c>
      <c r="HF372" s="11" t="s">
        <v>214</v>
      </c>
      <c r="HG372" s="11">
        <f t="shared" si="228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436</v>
      </c>
      <c r="F373" s="13" t="s">
        <v>324</v>
      </c>
      <c r="G373" s="13" t="s">
        <v>437</v>
      </c>
      <c r="H373" s="13" t="s">
        <v>432</v>
      </c>
      <c r="I373" s="13">
        <v>0</v>
      </c>
      <c r="J373" s="13">
        <v>0</v>
      </c>
      <c r="K373" s="13">
        <v>0</v>
      </c>
      <c r="L373" s="13">
        <v>7.8E-2</v>
      </c>
      <c r="M373" s="13">
        <v>7.8E-2</v>
      </c>
      <c r="N373" s="13">
        <f t="shared" si="188"/>
        <v>0</v>
      </c>
      <c r="O373" s="13">
        <f t="shared" si="189"/>
        <v>0</v>
      </c>
      <c r="P373" s="13">
        <f t="shared" si="190"/>
        <v>0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91075345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36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0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432</v>
      </c>
      <c r="DW373" s="13" t="s">
        <v>432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364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365</v>
      </c>
      <c r="EM373" s="13" t="s">
        <v>366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433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0</v>
      </c>
      <c r="GN373" s="13">
        <f t="shared" si="222"/>
        <v>0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215</v>
      </c>
      <c r="HF373" s="13" t="s">
        <v>214</v>
      </c>
      <c r="HG373" s="13">
        <f t="shared" si="228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438</v>
      </c>
      <c r="F374" s="11" t="s">
        <v>324</v>
      </c>
      <c r="G374" s="11" t="s">
        <v>439</v>
      </c>
      <c r="H374" s="11" t="s">
        <v>432</v>
      </c>
      <c r="I374" s="11">
        <v>0</v>
      </c>
      <c r="J374" s="11">
        <v>0</v>
      </c>
      <c r="K374" s="11">
        <v>0</v>
      </c>
      <c r="L374" s="11">
        <v>0.752</v>
      </c>
      <c r="M374" s="11">
        <v>0.752</v>
      </c>
      <c r="N374" s="11">
        <f t="shared" si="188"/>
        <v>0</v>
      </c>
      <c r="O374" s="11">
        <f t="shared" si="189"/>
        <v>0</v>
      </c>
      <c r="P374" s="11">
        <f t="shared" si="190"/>
        <v>0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91075410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37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0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432</v>
      </c>
      <c r="DW374" s="11" t="s">
        <v>432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364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365</v>
      </c>
      <c r="EM374" s="11" t="s">
        <v>366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440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0</v>
      </c>
      <c r="GN374" s="11">
        <f t="shared" si="222"/>
        <v>0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215</v>
      </c>
      <c r="HF374" s="11" t="s">
        <v>214</v>
      </c>
      <c r="HG374" s="11">
        <f t="shared" si="228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438</v>
      </c>
      <c r="F375" s="13" t="s">
        <v>324</v>
      </c>
      <c r="G375" s="13" t="s">
        <v>439</v>
      </c>
      <c r="H375" s="13" t="s">
        <v>432</v>
      </c>
      <c r="I375" s="13">
        <v>0</v>
      </c>
      <c r="J375" s="13">
        <v>0</v>
      </c>
      <c r="K375" s="13">
        <v>0</v>
      </c>
      <c r="L375" s="13">
        <v>0.752</v>
      </c>
      <c r="M375" s="13">
        <v>0.752</v>
      </c>
      <c r="N375" s="13">
        <f t="shared" si="188"/>
        <v>0</v>
      </c>
      <c r="O375" s="13">
        <f t="shared" si="189"/>
        <v>0</v>
      </c>
      <c r="P375" s="13">
        <f t="shared" si="190"/>
        <v>0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91075345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37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0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432</v>
      </c>
      <c r="DW375" s="13" t="s">
        <v>432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364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365</v>
      </c>
      <c r="EM375" s="13" t="s">
        <v>366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440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0</v>
      </c>
      <c r="GN375" s="13">
        <f t="shared" si="222"/>
        <v>0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215</v>
      </c>
      <c r="HF375" s="13" t="s">
        <v>214</v>
      </c>
      <c r="HG375" s="13">
        <f t="shared" si="228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441</v>
      </c>
      <c r="F376" s="11" t="s">
        <v>324</v>
      </c>
      <c r="G376" s="11" t="s">
        <v>442</v>
      </c>
      <c r="H376" s="11" t="s">
        <v>432</v>
      </c>
      <c r="I376" s="11">
        <v>0</v>
      </c>
      <c r="J376" s="11">
        <v>0</v>
      </c>
      <c r="K376" s="11">
        <v>0</v>
      </c>
      <c r="L376" s="11">
        <v>23.4</v>
      </c>
      <c r="M376" s="11">
        <v>23.4</v>
      </c>
      <c r="N376" s="11">
        <f t="shared" si="188"/>
        <v>0</v>
      </c>
      <c r="O376" s="11">
        <f t="shared" si="189"/>
        <v>0</v>
      </c>
      <c r="P376" s="11">
        <f t="shared" si="190"/>
        <v>0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91075410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38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0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432</v>
      </c>
      <c r="DW376" s="11" t="s">
        <v>432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364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365</v>
      </c>
      <c r="EM376" s="11" t="s">
        <v>366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443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0</v>
      </c>
      <c r="GN376" s="11">
        <f t="shared" si="222"/>
        <v>0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215</v>
      </c>
      <c r="HF376" s="11" t="s">
        <v>214</v>
      </c>
      <c r="HG376" s="11">
        <f t="shared" si="228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441</v>
      </c>
      <c r="F377" s="13" t="s">
        <v>324</v>
      </c>
      <c r="G377" s="13" t="s">
        <v>442</v>
      </c>
      <c r="H377" s="13" t="s">
        <v>432</v>
      </c>
      <c r="I377" s="13">
        <v>0</v>
      </c>
      <c r="J377" s="13">
        <v>0</v>
      </c>
      <c r="K377" s="13">
        <v>0</v>
      </c>
      <c r="L377" s="13">
        <v>23.4</v>
      </c>
      <c r="M377" s="13">
        <v>23.4</v>
      </c>
      <c r="N377" s="13">
        <f t="shared" si="188"/>
        <v>0</v>
      </c>
      <c r="O377" s="13">
        <f t="shared" si="189"/>
        <v>0</v>
      </c>
      <c r="P377" s="13">
        <f t="shared" si="190"/>
        <v>0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91075345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38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0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432</v>
      </c>
      <c r="DW377" s="13" t="s">
        <v>432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364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365</v>
      </c>
      <c r="EM377" s="13" t="s">
        <v>366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443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0</v>
      </c>
      <c r="GN377" s="13">
        <f t="shared" si="222"/>
        <v>0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215</v>
      </c>
      <c r="HF377" s="13" t="s">
        <v>214</v>
      </c>
      <c r="HG377" s="13">
        <f t="shared" si="228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324</v>
      </c>
      <c r="G378" s="11" t="s">
        <v>444</v>
      </c>
      <c r="H378" s="11" t="s">
        <v>355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355</v>
      </c>
      <c r="DW378" s="11" t="s">
        <v>355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364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365</v>
      </c>
      <c r="EM378" s="11" t="s">
        <v>366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445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215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324</v>
      </c>
      <c r="G379" s="13" t="s">
        <v>444</v>
      </c>
      <c r="H379" s="13" t="s">
        <v>355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355</v>
      </c>
      <c r="DW379" s="13" t="s">
        <v>355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364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365</v>
      </c>
      <c r="EM379" s="13" t="s">
        <v>366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445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215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324</v>
      </c>
      <c r="G380" s="11" t="s">
        <v>446</v>
      </c>
      <c r="H380" s="11" t="s">
        <v>355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355</v>
      </c>
      <c r="DW380" s="11" t="s">
        <v>355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364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365</v>
      </c>
      <c r="EM380" s="11" t="s">
        <v>366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447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215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324</v>
      </c>
      <c r="G381" s="13" t="s">
        <v>446</v>
      </c>
      <c r="H381" s="13" t="s">
        <v>355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355</v>
      </c>
      <c r="DW381" s="13" t="s">
        <v>355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364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365</v>
      </c>
      <c r="EM381" s="13" t="s">
        <v>366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447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215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324</v>
      </c>
      <c r="G382" s="11" t="s">
        <v>448</v>
      </c>
      <c r="H382" s="11" t="s">
        <v>355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355</v>
      </c>
      <c r="DW382" s="11" t="s">
        <v>355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364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365</v>
      </c>
      <c r="EM382" s="11" t="s">
        <v>366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449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215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324</v>
      </c>
      <c r="G383" s="13" t="s">
        <v>448</v>
      </c>
      <c r="H383" s="13" t="s">
        <v>355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355</v>
      </c>
      <c r="DW383" s="13" t="s">
        <v>355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364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365</v>
      </c>
      <c r="EM383" s="13" t="s">
        <v>366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449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215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324</v>
      </c>
      <c r="G384" s="11" t="s">
        <v>450</v>
      </c>
      <c r="H384" s="11" t="s">
        <v>355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355</v>
      </c>
      <c r="DW384" s="11" t="s">
        <v>355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364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365</v>
      </c>
      <c r="EM384" s="11" t="s">
        <v>366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451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215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324</v>
      </c>
      <c r="G385" s="13" t="s">
        <v>450</v>
      </c>
      <c r="H385" s="13" t="s">
        <v>355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355</v>
      </c>
      <c r="DW385" s="13" t="s">
        <v>355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364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365</v>
      </c>
      <c r="EM385" s="13" t="s">
        <v>366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451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215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324</v>
      </c>
      <c r="G386" s="11" t="s">
        <v>452</v>
      </c>
      <c r="H386" s="11" t="s">
        <v>355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355</v>
      </c>
      <c r="DW386" s="11" t="s">
        <v>355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364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365</v>
      </c>
      <c r="EM386" s="11" t="s">
        <v>366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453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215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324</v>
      </c>
      <c r="G387" s="13" t="s">
        <v>452</v>
      </c>
      <c r="H387" s="13" t="s">
        <v>355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355</v>
      </c>
      <c r="DW387" s="13" t="s">
        <v>355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364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365</v>
      </c>
      <c r="EM387" s="13" t="s">
        <v>366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453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215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454</v>
      </c>
      <c r="G388" s="11" t="s">
        <v>455</v>
      </c>
      <c r="H388" s="11" t="s">
        <v>326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326</v>
      </c>
      <c r="DW388" s="11" t="s">
        <v>326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364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365</v>
      </c>
      <c r="EM388" s="11" t="s">
        <v>366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456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215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454</v>
      </c>
      <c r="G389" s="13" t="s">
        <v>455</v>
      </c>
      <c r="H389" s="13" t="s">
        <v>326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326</v>
      </c>
      <c r="DW389" s="13" t="s">
        <v>326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364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365</v>
      </c>
      <c r="EM389" s="13" t="s">
        <v>366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456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215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324</v>
      </c>
      <c r="G390" s="11" t="s">
        <v>457</v>
      </c>
      <c r="H390" s="11" t="s">
        <v>355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355</v>
      </c>
      <c r="DW390" s="11" t="s">
        <v>355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364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365</v>
      </c>
      <c r="EM390" s="11" t="s">
        <v>366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458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215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324</v>
      </c>
      <c r="G391" s="13" t="s">
        <v>457</v>
      </c>
      <c r="H391" s="13" t="s">
        <v>355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355</v>
      </c>
      <c r="DW391" s="13" t="s">
        <v>355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364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365</v>
      </c>
      <c r="EM391" s="13" t="s">
        <v>366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458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215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324</v>
      </c>
      <c r="G392" s="11" t="s">
        <v>459</v>
      </c>
      <c r="H392" s="11" t="s">
        <v>355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355</v>
      </c>
      <c r="DW392" s="11" t="s">
        <v>355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364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365</v>
      </c>
      <c r="EM392" s="11" t="s">
        <v>366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460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215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324</v>
      </c>
      <c r="G393" s="13" t="s">
        <v>459</v>
      </c>
      <c r="H393" s="13" t="s">
        <v>355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355</v>
      </c>
      <c r="DW393" s="13" t="s">
        <v>355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364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365</v>
      </c>
      <c r="EM393" s="13" t="s">
        <v>366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460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215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324</v>
      </c>
      <c r="G394" s="11" t="s">
        <v>461</v>
      </c>
      <c r="H394" s="11" t="s">
        <v>355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355</v>
      </c>
      <c r="DW394" s="11" t="s">
        <v>355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364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365</v>
      </c>
      <c r="EM394" s="11" t="s">
        <v>366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462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215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324</v>
      </c>
      <c r="G395" s="13" t="s">
        <v>461</v>
      </c>
      <c r="H395" s="13" t="s">
        <v>355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355</v>
      </c>
      <c r="DW395" s="13" t="s">
        <v>355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364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365</v>
      </c>
      <c r="EM395" s="13" t="s">
        <v>366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462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215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324</v>
      </c>
      <c r="G396" s="11" t="s">
        <v>463</v>
      </c>
      <c r="H396" s="11" t="s">
        <v>355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355</v>
      </c>
      <c r="DW396" s="11" t="s">
        <v>355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364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365</v>
      </c>
      <c r="EM396" s="11" t="s">
        <v>366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464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215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324</v>
      </c>
      <c r="G397" s="13" t="s">
        <v>463</v>
      </c>
      <c r="H397" s="13" t="s">
        <v>355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355</v>
      </c>
      <c r="DW397" s="13" t="s">
        <v>355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364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365</v>
      </c>
      <c r="EM397" s="13" t="s">
        <v>366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464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215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29778.49</v>
      </c>
      <c r="P399" s="9">
        <f t="shared" si="270"/>
        <v>29778.49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ROUND(SUMIF(AA320:AA397,"=91075410",O320:O397),2)</f>
        <v>29778.49</v>
      </c>
      <c r="AC399" s="9">
        <f>ROUND(SUMIF(AA320:AA397,"=91075410",P320:P397),2)</f>
        <v>29778.49</v>
      </c>
      <c r="AD399" s="9">
        <f>ROUND(SUMIF(AA320:AA397,"=91075410",Q320:Q397),2)</f>
        <v>0</v>
      </c>
      <c r="AE399" s="9">
        <f>ROUND(SUMIF(AA320:AA397,"=91075410",R320:R397),2)</f>
        <v>0</v>
      </c>
      <c r="AF399" s="9">
        <f>ROUND(SUMIF(AA320:AA397,"=91075410",S320:S397),2)</f>
        <v>0</v>
      </c>
      <c r="AG399" s="9">
        <f>ROUND(SUMIF(AA320:AA397,"=91075410",T320:T397),2)</f>
        <v>0</v>
      </c>
      <c r="AH399" s="9">
        <f>SUMIF(AA320:AA397,"=91075410",U320:U397)</f>
        <v>0</v>
      </c>
      <c r="AI399" s="9">
        <f>SUMIF(AA320:AA397,"=91075410",V320:V397)</f>
        <v>0</v>
      </c>
      <c r="AJ399" s="9">
        <f>ROUND(SUMIF(AA320:AA397,"=91075410",W320:W397),2)</f>
        <v>0</v>
      </c>
      <c r="AK399" s="9">
        <f>ROUND(SUMIF(AA320:AA397,"=91075410",X320:X397),2)</f>
        <v>0</v>
      </c>
      <c r="AL399" s="9">
        <f>ROUND(SUMIF(AA320:AA397,"=91075410",Y320:Y397),2)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29778.49</v>
      </c>
      <c r="AS399" s="9">
        <f t="shared" si="271"/>
        <v>29778.49</v>
      </c>
      <c r="AT399" s="9">
        <f t="shared" si="271"/>
        <v>0</v>
      </c>
      <c r="AU399" s="9">
        <f t="shared" si="271"/>
        <v>0</v>
      </c>
      <c r="AV399" s="9">
        <f t="shared" si="271"/>
        <v>29778.49</v>
      </c>
      <c r="AW399" s="9">
        <f t="shared" si="271"/>
        <v>29778.49</v>
      </c>
      <c r="AX399" s="9">
        <f t="shared" si="271"/>
        <v>0</v>
      </c>
      <c r="AY399" s="9">
        <f t="shared" si="271"/>
        <v>29778.49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ROUND(SUMIF(AA320:AA397,"=91075410",FQ320:FQ397),2)</f>
        <v>0</v>
      </c>
      <c r="BY399" s="9">
        <f>ROUND(SUMIF(AA320:AA397,"=91075410",FR320:FR397),2)</f>
        <v>0</v>
      </c>
      <c r="BZ399" s="9">
        <f>ROUND(SUMIF(AA320:AA397,"=91075410",GL320:GL397),2)</f>
        <v>0</v>
      </c>
      <c r="CA399" s="9">
        <f>ROUND(SUMIF(AA320:AA397,"=91075410",GM320:GM397),2)</f>
        <v>29778.49</v>
      </c>
      <c r="CB399" s="9">
        <f>ROUND(SUMIF(AA320:AA397,"=91075410",GN320:GN397),2)</f>
        <v>29778.49</v>
      </c>
      <c r="CC399" s="9">
        <f>ROUND(SUMIF(AA320:AA397,"=91075410",GO320:GO397),2)</f>
        <v>0</v>
      </c>
      <c r="CD399" s="9">
        <f>ROUND(SUMIF(AA320:AA397,"=91075410",GP320:GP397),2)</f>
        <v>0</v>
      </c>
      <c r="CE399" s="9">
        <f>AC399-BX399</f>
        <v>29778.49</v>
      </c>
      <c r="CF399" s="9">
        <f>AC399-BY399</f>
        <v>29778.49</v>
      </c>
      <c r="CG399" s="9">
        <f>BX399-BZ399</f>
        <v>0</v>
      </c>
      <c r="CH399" s="9">
        <f>AC399-BX399-BY399+BZ399</f>
        <v>29778.49</v>
      </c>
      <c r="CI399" s="9">
        <f>BY399-BZ399</f>
        <v>0</v>
      </c>
      <c r="CJ399" s="9">
        <f>ROUND(SUMIF(AA320:AA397,"=91075410",GX320:GX397),2)</f>
        <v>0</v>
      </c>
      <c r="CK399" s="9">
        <f>ROUND(SUMIF(AA320:AA397,"=91075410",GY320:GY397),2)</f>
        <v>0</v>
      </c>
      <c r="CL399" s="9">
        <f>ROUND(SUMIF(AA320:AA397,"=91075410",GZ320:GZ397),2)</f>
        <v>0</v>
      </c>
      <c r="CM399" s="9">
        <f>ROUND(SUMIF(AA320:AA397,"=91075410",HD320:HD397),2)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29778.49</v>
      </c>
      <c r="DH399" s="10">
        <f t="shared" si="272"/>
        <v>29778.49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ROUND(SUMIF(AA320:AA397,"=91075345",O320:O397),2)</f>
        <v>29778.49</v>
      </c>
      <c r="DU399" s="10">
        <f>ROUND(SUMIF(AA320:AA397,"=91075345",P320:P397),2)</f>
        <v>29778.49</v>
      </c>
      <c r="DV399" s="10">
        <f>ROUND(SUMIF(AA320:AA397,"=91075345",Q320:Q397),2)</f>
        <v>0</v>
      </c>
      <c r="DW399" s="10">
        <f>ROUND(SUMIF(AA320:AA397,"=91075345",R320:R397),2)</f>
        <v>0</v>
      </c>
      <c r="DX399" s="10">
        <f>ROUND(SUMIF(AA320:AA397,"=91075345",S320:S397),2)</f>
        <v>0</v>
      </c>
      <c r="DY399" s="10">
        <f>ROUND(SUMIF(AA320:AA397,"=91075345",T320:T397),2)</f>
        <v>0</v>
      </c>
      <c r="DZ399" s="10">
        <f>SUMIF(AA320:AA397,"=91075345",U320:U397)</f>
        <v>0</v>
      </c>
      <c r="EA399" s="10">
        <f>SUMIF(AA320:AA397,"=91075345",V320:V397)</f>
        <v>0</v>
      </c>
      <c r="EB399" s="10">
        <f>ROUND(SUMIF(AA320:AA397,"=91075345",W320:W397),2)</f>
        <v>0</v>
      </c>
      <c r="EC399" s="10">
        <f>ROUND(SUMIF(AA320:AA397,"=91075345",X320:X397),2)</f>
        <v>0</v>
      </c>
      <c r="ED399" s="10">
        <f>ROUND(SUMIF(AA320:AA397,"=91075345",Y320:Y397),2)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29778.49</v>
      </c>
      <c r="EK399" s="10">
        <f t="shared" si="273"/>
        <v>29778.49</v>
      </c>
      <c r="EL399" s="10">
        <f t="shared" si="273"/>
        <v>0</v>
      </c>
      <c r="EM399" s="10">
        <f t="shared" si="273"/>
        <v>0</v>
      </c>
      <c r="EN399" s="10">
        <f t="shared" si="273"/>
        <v>29778.49</v>
      </c>
      <c r="EO399" s="10">
        <f t="shared" si="273"/>
        <v>29778.49</v>
      </c>
      <c r="EP399" s="10">
        <f t="shared" si="273"/>
        <v>0</v>
      </c>
      <c r="EQ399" s="10">
        <f t="shared" si="273"/>
        <v>29778.49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ROUND(SUMIF(AA320:AA397,"=91075345",FQ320:FQ397),2)</f>
        <v>0</v>
      </c>
      <c r="FQ399" s="10">
        <f>ROUND(SUMIF(AA320:AA397,"=91075345",FR320:FR397),2)</f>
        <v>0</v>
      </c>
      <c r="FR399" s="10">
        <f>ROUND(SUMIF(AA320:AA397,"=91075345",GL320:GL397),2)</f>
        <v>0</v>
      </c>
      <c r="FS399" s="10">
        <f>ROUND(SUMIF(AA320:AA397,"=91075345",GM320:GM397),2)</f>
        <v>29778.49</v>
      </c>
      <c r="FT399" s="10">
        <f>ROUND(SUMIF(AA320:AA397,"=91075345",GN320:GN397),2)</f>
        <v>29778.49</v>
      </c>
      <c r="FU399" s="10">
        <f>ROUND(SUMIF(AA320:AA397,"=91075345",GO320:GO397),2)</f>
        <v>0</v>
      </c>
      <c r="FV399" s="10">
        <f>ROUND(SUMIF(AA320:AA397,"=91075345",GP320:GP397),2)</f>
        <v>0</v>
      </c>
      <c r="FW399" s="10">
        <f>DU399-FP399</f>
        <v>29778.49</v>
      </c>
      <c r="FX399" s="10">
        <f>DU399-FQ399</f>
        <v>29778.49</v>
      </c>
      <c r="FY399" s="10">
        <f>FP399-FR399</f>
        <v>0</v>
      </c>
      <c r="FZ399" s="10">
        <f>DU399-FP399-FQ399+FR399</f>
        <v>29778.49</v>
      </c>
      <c r="GA399" s="10">
        <f>FQ399-FR399</f>
        <v>0</v>
      </c>
      <c r="GB399" s="10">
        <f>ROUND(SUMIF(AA320:AA397,"=91075345",GX320:GX397),2)</f>
        <v>0</v>
      </c>
      <c r="GC399" s="10">
        <f>ROUND(SUMIF(AA320:AA397,"=91075345",GY320:GY397),2)</f>
        <v>0</v>
      </c>
      <c r="GD399" s="10">
        <f>ROUND(SUMIF(AA320:AA397,"=91075345",GZ320:GZ397),2)</f>
        <v>0</v>
      </c>
      <c r="GE399" s="10">
        <f>ROUND(SUMIF(AA320:AA397,"=91075345",HD320:HD397),2)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29778.49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29778.49</v>
      </c>
      <c r="Q401" s="15"/>
      <c r="R401" s="15"/>
      <c r="S401" s="15"/>
      <c r="T401" s="15"/>
      <c r="U401" s="15"/>
      <c r="V401" s="15"/>
      <c r="W401" s="15">
        <v>29778.49</v>
      </c>
      <c r="X401" s="15">
        <v>1</v>
      </c>
      <c r="Y401" s="15">
        <v>29778.49</v>
      </c>
      <c r="Z401" s="15">
        <v>29778.49</v>
      </c>
      <c r="AA401" s="15">
        <v>1</v>
      </c>
      <c r="AB401" s="15">
        <v>29778.49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29778.49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29778.49</v>
      </c>
      <c r="Q402" s="15"/>
      <c r="R402" s="15"/>
      <c r="S402" s="15"/>
      <c r="T402" s="15"/>
      <c r="U402" s="15"/>
      <c r="V402" s="15"/>
      <c r="W402" s="15">
        <v>29778.49</v>
      </c>
      <c r="X402" s="15">
        <v>1</v>
      </c>
      <c r="Y402" s="15">
        <v>29778.49</v>
      </c>
      <c r="Z402" s="15">
        <v>29778.49</v>
      </c>
      <c r="AA402" s="15">
        <v>1</v>
      </c>
      <c r="AB402" s="15">
        <v>29778.49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29778.49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29778.49</v>
      </c>
      <c r="Q404" s="15"/>
      <c r="R404" s="15"/>
      <c r="S404" s="15"/>
      <c r="T404" s="15"/>
      <c r="U404" s="15"/>
      <c r="V404" s="15"/>
      <c r="W404" s="15">
        <v>29778.49</v>
      </c>
      <c r="X404" s="15">
        <v>1</v>
      </c>
      <c r="Y404" s="15">
        <v>29778.49</v>
      </c>
      <c r="Z404" s="15">
        <v>29778.49</v>
      </c>
      <c r="AA404" s="15">
        <v>1</v>
      </c>
      <c r="AB404" s="15">
        <v>29778.49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29778.49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29778.49</v>
      </c>
      <c r="Q405" s="15"/>
      <c r="R405" s="15"/>
      <c r="S405" s="15"/>
      <c r="T405" s="15"/>
      <c r="U405" s="15"/>
      <c r="V405" s="15"/>
      <c r="W405" s="15">
        <v>29778.49</v>
      </c>
      <c r="X405" s="15">
        <v>1</v>
      </c>
      <c r="Y405" s="15">
        <v>29778.49</v>
      </c>
      <c r="Z405" s="15">
        <v>29778.49</v>
      </c>
      <c r="AA405" s="15">
        <v>1</v>
      </c>
      <c r="AB405" s="15">
        <v>29778.49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29778.49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29778.49</v>
      </c>
      <c r="Q407" s="15"/>
      <c r="R407" s="15"/>
      <c r="S407" s="15"/>
      <c r="T407" s="15"/>
      <c r="U407" s="15"/>
      <c r="V407" s="15"/>
      <c r="W407" s="15">
        <v>29778.49</v>
      </c>
      <c r="X407" s="15">
        <v>1</v>
      </c>
      <c r="Y407" s="15">
        <v>29778.49</v>
      </c>
      <c r="Z407" s="15">
        <v>29778.49</v>
      </c>
      <c r="AA407" s="15">
        <v>1</v>
      </c>
      <c r="AB407" s="15">
        <v>29778.49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29778.49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29778.49</v>
      </c>
      <c r="Q416" s="15"/>
      <c r="R416" s="15"/>
      <c r="S416" s="15"/>
      <c r="T416" s="15"/>
      <c r="U416" s="15"/>
      <c r="V416" s="15"/>
      <c r="W416" s="15">
        <v>29778.49</v>
      </c>
      <c r="X416" s="15">
        <v>1</v>
      </c>
      <c r="Y416" s="15">
        <v>29778.49</v>
      </c>
      <c r="Z416" s="15">
        <v>29778.49</v>
      </c>
      <c r="AA416" s="15">
        <v>1</v>
      </c>
      <c r="AB416" s="15">
        <v>29778.49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29778.49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29778.49</v>
      </c>
      <c r="Q427" s="15"/>
      <c r="R427" s="15"/>
      <c r="S427" s="15"/>
      <c r="T427" s="15"/>
      <c r="U427" s="15"/>
      <c r="V427" s="15"/>
      <c r="W427" s="15">
        <v>29778.49</v>
      </c>
      <c r="X427" s="15">
        <v>1</v>
      </c>
      <c r="Y427" s="15">
        <v>29778.49</v>
      </c>
      <c r="Z427" s="15">
        <v>29778.49</v>
      </c>
      <c r="AA427" s="15">
        <v>1</v>
      </c>
      <c r="AB427" s="15">
        <v>29778.49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54370</v>
      </c>
      <c r="P429" s="9">
        <f t="shared" si="274"/>
        <v>34273.53</v>
      </c>
      <c r="Q429" s="9">
        <f t="shared" si="274"/>
        <v>1012.46</v>
      </c>
      <c r="R429" s="9">
        <f t="shared" si="274"/>
        <v>1137.05</v>
      </c>
      <c r="S429" s="9">
        <f t="shared" si="274"/>
        <v>17946.96</v>
      </c>
      <c r="T429" s="9">
        <f t="shared" si="274"/>
        <v>0</v>
      </c>
      <c r="U429" s="9">
        <f>U77+U190+U249+U286+U399+AH429</f>
        <v>22.7271292</v>
      </c>
      <c r="V429" s="9">
        <f>V77+V190+V249+V286+V399+AI429</f>
        <v>1.3707127000000001</v>
      </c>
      <c r="W429" s="9">
        <f>ROUND(W77+W190+W249+W286+W399+AJ429,2)</f>
        <v>0</v>
      </c>
      <c r="X429" s="9">
        <f>ROUND(X77+X190+X249+X286+X399+AK429,2)</f>
        <v>18614.849999999999</v>
      </c>
      <c r="Y429" s="9">
        <f>ROUND(Y77+Y190+Y249+Y286+Y399+AL429,2)</f>
        <v>9894.09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82878.94</v>
      </c>
      <c r="AS429" s="9">
        <f t="shared" si="275"/>
        <v>38397.65</v>
      </c>
      <c r="AT429" s="9">
        <f t="shared" si="275"/>
        <v>44481.29</v>
      </c>
      <c r="AU429" s="9">
        <f t="shared" si="275"/>
        <v>0</v>
      </c>
      <c r="AV429" s="9">
        <f t="shared" si="275"/>
        <v>34273.53</v>
      </c>
      <c r="AW429" s="9">
        <f t="shared" si="275"/>
        <v>34273.53</v>
      </c>
      <c r="AX429" s="9">
        <f t="shared" si="275"/>
        <v>0</v>
      </c>
      <c r="AY429" s="9">
        <f t="shared" si="275"/>
        <v>34273.53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54370</v>
      </c>
      <c r="DH429" s="10">
        <f t="shared" si="276"/>
        <v>34273.53</v>
      </c>
      <c r="DI429" s="10">
        <f t="shared" si="276"/>
        <v>1012.46</v>
      </c>
      <c r="DJ429" s="10">
        <f t="shared" si="276"/>
        <v>1137.05</v>
      </c>
      <c r="DK429" s="10">
        <f t="shared" si="276"/>
        <v>17946.96</v>
      </c>
      <c r="DL429" s="10">
        <f t="shared" si="276"/>
        <v>0</v>
      </c>
      <c r="DM429" s="10">
        <f>DM77+DM190+DM249+DM286+DM399+DZ429</f>
        <v>22.7271292</v>
      </c>
      <c r="DN429" s="10">
        <f>DN77+DN190+DN249+DN286+DN399+EA429</f>
        <v>1.3707127000000001</v>
      </c>
      <c r="DO429" s="10">
        <f>ROUND(DO77+DO190+DO249+DO286+DO399+EB429,2)</f>
        <v>0</v>
      </c>
      <c r="DP429" s="10">
        <f>ROUND(DP77+DP190+DP249+DP286+DP399+EC429,2)</f>
        <v>18614.849999999999</v>
      </c>
      <c r="DQ429" s="10">
        <f>ROUND(DQ77+DQ190+DQ249+DQ286+DQ399+ED429,2)</f>
        <v>9894.09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82878.94</v>
      </c>
      <c r="EK429" s="10">
        <f t="shared" si="277"/>
        <v>38397.65</v>
      </c>
      <c r="EL429" s="10">
        <f t="shared" si="277"/>
        <v>44481.29</v>
      </c>
      <c r="EM429" s="10">
        <f t="shared" si="277"/>
        <v>0</v>
      </c>
      <c r="EN429" s="10">
        <f t="shared" si="277"/>
        <v>34273.53</v>
      </c>
      <c r="EO429" s="10">
        <f t="shared" si="277"/>
        <v>34273.53</v>
      </c>
      <c r="EP429" s="10">
        <f t="shared" si="277"/>
        <v>0</v>
      </c>
      <c r="EQ429" s="10">
        <f t="shared" si="277"/>
        <v>34273.53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54370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54370</v>
      </c>
      <c r="Q431" s="15"/>
      <c r="R431" s="15"/>
      <c r="S431" s="15"/>
      <c r="T431" s="15"/>
      <c r="U431" s="15"/>
      <c r="V431" s="15"/>
      <c r="W431" s="15">
        <v>54370</v>
      </c>
      <c r="X431" s="15">
        <v>1</v>
      </c>
      <c r="Y431" s="15">
        <v>54370</v>
      </c>
      <c r="Z431" s="15">
        <v>54370</v>
      </c>
      <c r="AA431" s="15">
        <v>1</v>
      </c>
      <c r="AB431" s="15">
        <v>54370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34273.53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34273.53</v>
      </c>
      <c r="Q432" s="15"/>
      <c r="R432" s="15"/>
      <c r="S432" s="15"/>
      <c r="T432" s="15"/>
      <c r="U432" s="15"/>
      <c r="V432" s="15"/>
      <c r="W432" s="15">
        <v>34273.53</v>
      </c>
      <c r="X432" s="15">
        <v>1</v>
      </c>
      <c r="Y432" s="15">
        <v>34273.53</v>
      </c>
      <c r="Z432" s="15">
        <v>34273.53</v>
      </c>
      <c r="AA432" s="15">
        <v>1</v>
      </c>
      <c r="AB432" s="15">
        <v>34273.53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34273.53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34273.53</v>
      </c>
      <c r="Q434" s="15"/>
      <c r="R434" s="15"/>
      <c r="S434" s="15"/>
      <c r="T434" s="15"/>
      <c r="U434" s="15"/>
      <c r="V434" s="15"/>
      <c r="W434" s="15">
        <v>34273.53</v>
      </c>
      <c r="X434" s="15">
        <v>1</v>
      </c>
      <c r="Y434" s="15">
        <v>34273.53</v>
      </c>
      <c r="Z434" s="15">
        <v>34273.53</v>
      </c>
      <c r="AA434" s="15">
        <v>1</v>
      </c>
      <c r="AB434" s="15">
        <v>34273.53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34273.53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34273.53</v>
      </c>
      <c r="Q435" s="15"/>
      <c r="R435" s="15"/>
      <c r="S435" s="15"/>
      <c r="T435" s="15"/>
      <c r="U435" s="15"/>
      <c r="V435" s="15"/>
      <c r="W435" s="15">
        <v>34273.53</v>
      </c>
      <c r="X435" s="15">
        <v>1</v>
      </c>
      <c r="Y435" s="15">
        <v>34273.53</v>
      </c>
      <c r="Z435" s="15">
        <v>34273.53</v>
      </c>
      <c r="AA435" s="15">
        <v>1</v>
      </c>
      <c r="AB435" s="15">
        <v>34273.53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34273.53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34273.53</v>
      </c>
      <c r="Q437" s="15"/>
      <c r="R437" s="15"/>
      <c r="S437" s="15"/>
      <c r="T437" s="15"/>
      <c r="U437" s="15"/>
      <c r="V437" s="15"/>
      <c r="W437" s="15">
        <v>34273.53</v>
      </c>
      <c r="X437" s="15">
        <v>1</v>
      </c>
      <c r="Y437" s="15">
        <v>34273.53</v>
      </c>
      <c r="Z437" s="15">
        <v>34273.53</v>
      </c>
      <c r="AA437" s="15">
        <v>1</v>
      </c>
      <c r="AB437" s="15">
        <v>34273.53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1012.46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1012.46</v>
      </c>
      <c r="Q441" s="15"/>
      <c r="R441" s="15"/>
      <c r="S441" s="15"/>
      <c r="T441" s="15"/>
      <c r="U441" s="15"/>
      <c r="V441" s="15"/>
      <c r="W441" s="15">
        <v>1012.46</v>
      </c>
      <c r="X441" s="15">
        <v>1</v>
      </c>
      <c r="Y441" s="15">
        <v>1012.46</v>
      </c>
      <c r="Z441" s="15">
        <v>1012.46</v>
      </c>
      <c r="AA441" s="15">
        <v>1</v>
      </c>
      <c r="AB441" s="15">
        <v>1012.46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1137.05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1137.05</v>
      </c>
      <c r="Q443" s="15"/>
      <c r="R443" s="15"/>
      <c r="S443" s="15"/>
      <c r="T443" s="15"/>
      <c r="U443" s="15"/>
      <c r="V443" s="15"/>
      <c r="W443" s="15">
        <v>1137.05</v>
      </c>
      <c r="X443" s="15">
        <v>1</v>
      </c>
      <c r="Y443" s="15">
        <v>1137.05</v>
      </c>
      <c r="Z443" s="15">
        <v>1137.05</v>
      </c>
      <c r="AA443" s="15">
        <v>1</v>
      </c>
      <c r="AB443" s="15">
        <v>1137.05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17946.96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17946.96</v>
      </c>
      <c r="Q444" s="15"/>
      <c r="R444" s="15"/>
      <c r="S444" s="15"/>
      <c r="T444" s="15"/>
      <c r="U444" s="15"/>
      <c r="V444" s="15"/>
      <c r="W444" s="15">
        <v>17946.96</v>
      </c>
      <c r="X444" s="15">
        <v>1</v>
      </c>
      <c r="Y444" s="15">
        <v>17946.96</v>
      </c>
      <c r="Z444" s="15">
        <v>17946.96</v>
      </c>
      <c r="AA444" s="15">
        <v>1</v>
      </c>
      <c r="AB444" s="15">
        <v>17946.96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38397.65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38397.65</v>
      </c>
      <c r="Q446" s="15"/>
      <c r="R446" s="15"/>
      <c r="S446" s="15"/>
      <c r="T446" s="15"/>
      <c r="U446" s="15"/>
      <c r="V446" s="15"/>
      <c r="W446" s="15">
        <v>38397.65</v>
      </c>
      <c r="X446" s="15">
        <v>1</v>
      </c>
      <c r="Y446" s="15">
        <v>38397.65</v>
      </c>
      <c r="Z446" s="15">
        <v>38397.65</v>
      </c>
      <c r="AA446" s="15">
        <v>1</v>
      </c>
      <c r="AB446" s="15">
        <v>38397.65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44481.29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44481.29</v>
      </c>
      <c r="Q447" s="15"/>
      <c r="R447" s="15"/>
      <c r="S447" s="15"/>
      <c r="T447" s="15"/>
      <c r="U447" s="15"/>
      <c r="V447" s="15"/>
      <c r="W447" s="15">
        <v>44481.29</v>
      </c>
      <c r="X447" s="15">
        <v>1</v>
      </c>
      <c r="Y447" s="15">
        <v>44481.29</v>
      </c>
      <c r="Z447" s="15">
        <v>44481.29</v>
      </c>
      <c r="AA447" s="15">
        <v>1</v>
      </c>
      <c r="AB447" s="15">
        <v>44481.29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22.7271292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22.7271292</v>
      </c>
      <c r="Q451" s="15"/>
      <c r="R451" s="15"/>
      <c r="S451" s="15"/>
      <c r="T451" s="15"/>
      <c r="U451" s="15"/>
      <c r="V451" s="15"/>
      <c r="W451" s="15">
        <v>22.7271292</v>
      </c>
      <c r="X451" s="15">
        <v>1</v>
      </c>
      <c r="Y451" s="15">
        <v>22.7271292</v>
      </c>
      <c r="Z451" s="15">
        <v>22.7271292</v>
      </c>
      <c r="AA451" s="15">
        <v>1</v>
      </c>
      <c r="AB451" s="15">
        <v>22.7271292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1.3707126999999999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1.3707126999999999</v>
      </c>
      <c r="Q452" s="15"/>
      <c r="R452" s="15"/>
      <c r="S452" s="15"/>
      <c r="T452" s="15"/>
      <c r="U452" s="15"/>
      <c r="V452" s="15"/>
      <c r="W452" s="15">
        <v>1.3707126999999999</v>
      </c>
      <c r="X452" s="15">
        <v>1</v>
      </c>
      <c r="Y452" s="15">
        <v>1.3707126999999999</v>
      </c>
      <c r="Z452" s="15">
        <v>1.3707126999999999</v>
      </c>
      <c r="AA452" s="15">
        <v>1</v>
      </c>
      <c r="AB452" s="15">
        <v>1.3707126999999999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18614.849999999999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18614.849999999999</v>
      </c>
      <c r="Q455" s="15"/>
      <c r="R455" s="15"/>
      <c r="S455" s="15"/>
      <c r="T455" s="15"/>
      <c r="U455" s="15"/>
      <c r="V455" s="15"/>
      <c r="W455" s="15">
        <v>18614.849999999999</v>
      </c>
      <c r="X455" s="15">
        <v>1</v>
      </c>
      <c r="Y455" s="15">
        <v>18614.849999999999</v>
      </c>
      <c r="Z455" s="15">
        <v>18614.849999999999</v>
      </c>
      <c r="AA455" s="15">
        <v>1</v>
      </c>
      <c r="AB455" s="15">
        <v>18614.849999999999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9894.09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9894.09</v>
      </c>
      <c r="Q456" s="15"/>
      <c r="R456" s="15"/>
      <c r="S456" s="15"/>
      <c r="T456" s="15"/>
      <c r="U456" s="15"/>
      <c r="V456" s="15"/>
      <c r="W456" s="15">
        <v>9894.09</v>
      </c>
      <c r="X456" s="15">
        <v>1</v>
      </c>
      <c r="Y456" s="15">
        <v>9894.09</v>
      </c>
      <c r="Z456" s="15">
        <v>9894.09</v>
      </c>
      <c r="AA456" s="15">
        <v>1</v>
      </c>
      <c r="AB456" s="15">
        <v>9894.09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82878.94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82878.94</v>
      </c>
      <c r="Q457" s="15"/>
      <c r="R457" s="15"/>
      <c r="S457" s="15"/>
      <c r="T457" s="15"/>
      <c r="U457" s="15"/>
      <c r="V457" s="15"/>
      <c r="W457" s="15">
        <v>82878.94</v>
      </c>
      <c r="X457" s="15">
        <v>1</v>
      </c>
      <c r="Y457" s="15">
        <v>82878.94</v>
      </c>
      <c r="Z457" s="15">
        <v>82878.94</v>
      </c>
      <c r="AA457" s="15">
        <v>1</v>
      </c>
      <c r="AB457" s="15">
        <v>82878.94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2</v>
      </c>
      <c r="E458" s="15">
        <v>0</v>
      </c>
      <c r="F458" s="15">
        <v>0</v>
      </c>
      <c r="G458" s="15" t="s">
        <v>465</v>
      </c>
      <c r="H458" s="15" t="s">
        <v>466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82878.94</v>
      </c>
      <c r="G459" s="15" t="s">
        <v>192</v>
      </c>
      <c r="H459" s="15" t="s">
        <v>467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82878.94</v>
      </c>
      <c r="Q459" s="15"/>
      <c r="R459" s="15"/>
      <c r="S459" s="15"/>
      <c r="T459" s="15"/>
      <c r="U459" s="15"/>
      <c r="V459" s="15"/>
      <c r="W459" s="15">
        <v>82878.94</v>
      </c>
      <c r="X459" s="15">
        <v>1</v>
      </c>
      <c r="Y459" s="15">
        <v>82878.94</v>
      </c>
      <c r="Z459" s="15">
        <v>82878.94</v>
      </c>
      <c r="AA459" s="15">
        <v>1</v>
      </c>
      <c r="AB459" s="15">
        <v>82878.94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468</v>
      </c>
      <c r="H460" s="15" t="s">
        <v>469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82878.94</v>
      </c>
      <c r="G461" s="15" t="s">
        <v>470</v>
      </c>
      <c r="H461" s="15" t="s">
        <v>471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82878.94</v>
      </c>
      <c r="Q461" s="15"/>
      <c r="R461" s="15"/>
      <c r="S461" s="15"/>
      <c r="T461" s="15"/>
      <c r="U461" s="15"/>
      <c r="V461" s="15"/>
      <c r="W461" s="15">
        <v>82878.94</v>
      </c>
      <c r="X461" s="15">
        <v>1</v>
      </c>
      <c r="Y461" s="15">
        <v>82878.94</v>
      </c>
      <c r="Z461" s="15">
        <v>82878.94</v>
      </c>
      <c r="AA461" s="15">
        <v>1</v>
      </c>
      <c r="AB461" s="15">
        <v>82878.94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1574.7</v>
      </c>
      <c r="G462" s="15" t="s">
        <v>472</v>
      </c>
      <c r="H462" s="15" t="s">
        <v>473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1574.7</v>
      </c>
      <c r="Q462" s="15"/>
      <c r="R462" s="15"/>
      <c r="S462" s="15"/>
      <c r="T462" s="15"/>
      <c r="U462" s="15"/>
      <c r="V462" s="15"/>
      <c r="W462" s="15">
        <v>1574.7</v>
      </c>
      <c r="X462" s="15">
        <v>1</v>
      </c>
      <c r="Y462" s="15">
        <v>1574.7</v>
      </c>
      <c r="Z462" s="15">
        <v>1574.7</v>
      </c>
      <c r="AA462" s="15">
        <v>1</v>
      </c>
      <c r="AB462" s="15">
        <v>1574.7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84453.64</v>
      </c>
      <c r="G463" s="15" t="s">
        <v>474</v>
      </c>
      <c r="H463" s="15" t="s">
        <v>475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84453.64</v>
      </c>
      <c r="Q463" s="15"/>
      <c r="R463" s="15"/>
      <c r="S463" s="15"/>
      <c r="T463" s="15"/>
      <c r="U463" s="15"/>
      <c r="V463" s="15"/>
      <c r="W463" s="15">
        <v>84453.64</v>
      </c>
      <c r="X463" s="15">
        <v>1</v>
      </c>
      <c r="Y463" s="15">
        <v>84453.64</v>
      </c>
      <c r="Z463" s="15">
        <v>84453.64</v>
      </c>
      <c r="AA463" s="15">
        <v>1</v>
      </c>
      <c r="AB463" s="15">
        <v>84453.64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2</v>
      </c>
      <c r="E464" s="15">
        <v>0</v>
      </c>
      <c r="F464" s="15">
        <f>ROUND(F463*F458,O464)</f>
        <v>0</v>
      </c>
      <c r="G464" s="15" t="s">
        <v>476</v>
      </c>
      <c r="H464" s="15" t="s">
        <v>477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478</v>
      </c>
      <c r="H465" s="15" t="s">
        <v>479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480</v>
      </c>
      <c r="H466" s="15" t="s">
        <v>481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482</v>
      </c>
      <c r="H467" s="15" t="s">
        <v>483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484</v>
      </c>
      <c r="H468" s="15" t="s">
        <v>485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0</v>
      </c>
      <c r="C469" s="15">
        <v>0</v>
      </c>
      <c r="D469" s="15">
        <v>2</v>
      </c>
      <c r="E469" s="15">
        <v>213</v>
      </c>
      <c r="F469" s="15">
        <f>ROUND(F464+F466+F468,O469)</f>
        <v>0</v>
      </c>
      <c r="G469" s="15" t="s">
        <v>486</v>
      </c>
      <c r="H469" s="15" t="s">
        <v>487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0</v>
      </c>
      <c r="Q469" s="15"/>
      <c r="R469" s="15"/>
      <c r="S469" s="15"/>
      <c r="T469" s="15"/>
      <c r="U469" s="15"/>
      <c r="V469" s="15"/>
      <c r="W469" s="15">
        <v>0</v>
      </c>
      <c r="X469" s="15">
        <v>1</v>
      </c>
      <c r="Y469" s="15">
        <v>0</v>
      </c>
      <c r="Z469" s="15">
        <v>0</v>
      </c>
      <c r="AA469" s="15">
        <v>1</v>
      </c>
      <c r="AB469" s="15">
        <v>0</v>
      </c>
    </row>
    <row r="471" spans="1:255" x14ac:dyDescent="0.2">
      <c r="A471" s="8">
        <v>3</v>
      </c>
      <c r="B471" s="8">
        <v>1</v>
      </c>
      <c r="C471" s="8"/>
      <c r="D471" s="8">
        <f>ROW(A522)</f>
        <v>522</v>
      </c>
      <c r="E471" s="8"/>
      <c r="F471" s="8" t="s">
        <v>488</v>
      </c>
      <c r="G471" s="8" t="s">
        <v>489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488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1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8150.24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8150.24</v>
      </c>
      <c r="T473" s="9">
        <f t="shared" si="279"/>
        <v>0</v>
      </c>
      <c r="U473" s="9">
        <f t="shared" si="279"/>
        <v>7.5580800000000004</v>
      </c>
      <c r="V473" s="9">
        <f t="shared" si="279"/>
        <v>0</v>
      </c>
      <c r="W473" s="9">
        <f t="shared" si="279"/>
        <v>0</v>
      </c>
      <c r="X473" s="9">
        <f t="shared" si="279"/>
        <v>6031.18</v>
      </c>
      <c r="Y473" s="9">
        <f t="shared" si="279"/>
        <v>2934.09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17115.509999999998</v>
      </c>
      <c r="AS473" s="9">
        <f t="shared" si="279"/>
        <v>0</v>
      </c>
      <c r="AT473" s="9">
        <f t="shared" si="279"/>
        <v>0</v>
      </c>
      <c r="AU473" s="9">
        <f t="shared" si="279"/>
        <v>17115.509999999998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8150.24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8150.24</v>
      </c>
      <c r="DL473" s="10">
        <f t="shared" si="280"/>
        <v>0</v>
      </c>
      <c r="DM473" s="10">
        <f t="shared" si="280"/>
        <v>7.5580800000000004</v>
      </c>
      <c r="DN473" s="10">
        <f t="shared" si="280"/>
        <v>0</v>
      </c>
      <c r="DO473" s="10">
        <f t="shared" si="280"/>
        <v>0</v>
      </c>
      <c r="DP473" s="10">
        <f t="shared" si="280"/>
        <v>6031.18</v>
      </c>
      <c r="DQ473" s="10">
        <f t="shared" si="280"/>
        <v>2934.09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17115.509999999998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17115.509999999998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1</v>
      </c>
      <c r="C475" s="8"/>
      <c r="D475" s="8">
        <f>ROW(A492)</f>
        <v>492</v>
      </c>
      <c r="E475" s="8"/>
      <c r="F475" s="8" t="s">
        <v>30</v>
      </c>
      <c r="G475" s="8" t="s">
        <v>490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1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8150.24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8150.24</v>
      </c>
      <c r="T477" s="9">
        <f t="shared" si="283"/>
        <v>0</v>
      </c>
      <c r="U477" s="9">
        <f t="shared" si="283"/>
        <v>7.5580800000000004</v>
      </c>
      <c r="V477" s="9">
        <f t="shared" si="283"/>
        <v>0</v>
      </c>
      <c r="W477" s="9">
        <f t="shared" si="283"/>
        <v>0</v>
      </c>
      <c r="X477" s="9">
        <f t="shared" si="283"/>
        <v>6031.18</v>
      </c>
      <c r="Y477" s="9">
        <f t="shared" si="283"/>
        <v>2934.09</v>
      </c>
      <c r="Z477" s="9">
        <f t="shared" si="283"/>
        <v>0</v>
      </c>
      <c r="AA477" s="9">
        <f t="shared" si="283"/>
        <v>0</v>
      </c>
      <c r="AB477" s="9">
        <f t="shared" si="283"/>
        <v>8150.24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8150.24</v>
      </c>
      <c r="AG477" s="9">
        <f t="shared" si="283"/>
        <v>0</v>
      </c>
      <c r="AH477" s="9">
        <f t="shared" si="283"/>
        <v>7.5580800000000004</v>
      </c>
      <c r="AI477" s="9">
        <f t="shared" si="283"/>
        <v>0</v>
      </c>
      <c r="AJ477" s="9">
        <f t="shared" si="283"/>
        <v>0</v>
      </c>
      <c r="AK477" s="9">
        <f t="shared" si="283"/>
        <v>6031.18</v>
      </c>
      <c r="AL477" s="9">
        <f t="shared" si="283"/>
        <v>2934.09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17115.509999999998</v>
      </c>
      <c r="AS477" s="9">
        <f t="shared" si="283"/>
        <v>0</v>
      </c>
      <c r="AT477" s="9">
        <f t="shared" si="283"/>
        <v>0</v>
      </c>
      <c r="AU477" s="9">
        <f t="shared" si="283"/>
        <v>17115.509999999998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17115.509999999998</v>
      </c>
      <c r="CB477" s="9">
        <f t="shared" si="284"/>
        <v>0</v>
      </c>
      <c r="CC477" s="9">
        <f t="shared" si="284"/>
        <v>0</v>
      </c>
      <c r="CD477" s="9">
        <f t="shared" si="284"/>
        <v>17115.509999999998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8150.24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8150.24</v>
      </c>
      <c r="DL477" s="10">
        <f t="shared" si="284"/>
        <v>0</v>
      </c>
      <c r="DM477" s="10">
        <f t="shared" si="284"/>
        <v>7.5580800000000004</v>
      </c>
      <c r="DN477" s="10">
        <f t="shared" si="284"/>
        <v>0</v>
      </c>
      <c r="DO477" s="10">
        <f t="shared" si="284"/>
        <v>0</v>
      </c>
      <c r="DP477" s="10">
        <f t="shared" si="284"/>
        <v>6031.18</v>
      </c>
      <c r="DQ477" s="10">
        <f t="shared" si="284"/>
        <v>2934.09</v>
      </c>
      <c r="DR477" s="10">
        <f t="shared" si="284"/>
        <v>0</v>
      </c>
      <c r="DS477" s="10">
        <f t="shared" si="284"/>
        <v>0</v>
      </c>
      <c r="DT477" s="10">
        <f t="shared" si="284"/>
        <v>8150.24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8150.24</v>
      </c>
      <c r="DY477" s="10">
        <f t="shared" si="284"/>
        <v>0</v>
      </c>
      <c r="DZ477" s="10">
        <f t="shared" si="284"/>
        <v>7.5580800000000004</v>
      </c>
      <c r="EA477" s="10">
        <f t="shared" si="284"/>
        <v>0</v>
      </c>
      <c r="EB477" s="10">
        <f t="shared" si="284"/>
        <v>0</v>
      </c>
      <c r="EC477" s="10">
        <f t="shared" si="284"/>
        <v>6031.18</v>
      </c>
      <c r="ED477" s="10">
        <f t="shared" si="284"/>
        <v>2934.09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17115.509999999998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17115.509999999998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17115.509999999998</v>
      </c>
      <c r="FT477" s="10">
        <f t="shared" si="285"/>
        <v>0</v>
      </c>
      <c r="FU477" s="10">
        <f t="shared" si="285"/>
        <v>0</v>
      </c>
      <c r="FV477" s="10">
        <f t="shared" si="285"/>
        <v>17115.509999999998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1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491</v>
      </c>
      <c r="G479" s="11" t="s">
        <v>492</v>
      </c>
      <c r="H479" s="11" t="s">
        <v>493</v>
      </c>
      <c r="I479" s="11">
        <v>2</v>
      </c>
      <c r="J479" s="11">
        <v>0</v>
      </c>
      <c r="K479" s="11">
        <v>2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2588.0300000000002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2588.0299999999997</v>
      </c>
      <c r="T479" s="11">
        <f t="shared" ref="T479:T490" si="288">ROUND(CU479*I479,2)</f>
        <v>0</v>
      </c>
      <c r="U479" s="11">
        <f>SUMIF(SmtRes!AQ691:'SmtRes'!AQ692,"=1",SmtRes!CV691:'SmtRes'!CV692)</f>
        <v>2.4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1915.14</v>
      </c>
      <c r="Y479" s="11">
        <f t="shared" ref="Y479:Y490" si="291">ROUND(CZ479,2)</f>
        <v>931.69</v>
      </c>
      <c r="Z479" s="11"/>
      <c r="AA479" s="11">
        <v>91075410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494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495</v>
      </c>
      <c r="CO479" s="11">
        <v>0</v>
      </c>
      <c r="CP479" s="11">
        <f t="shared" ref="CP479:CP490" si="299">(P479+Q479+S479+R479)</f>
        <v>2588.0299999999997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1915.1421999999998</v>
      </c>
      <c r="CZ479" s="11">
        <f t="shared" ref="CZ479:CZ490" si="303">(((S479+R479)*AU479)/100)</f>
        <v>931.69079999999985</v>
      </c>
      <c r="DA479" s="11"/>
      <c r="DB479" s="11">
        <v>73</v>
      </c>
      <c r="DC479" s="11" t="s">
        <v>3</v>
      </c>
      <c r="DD479" s="11" t="s">
        <v>3</v>
      </c>
      <c r="DE479" s="11" t="s">
        <v>496</v>
      </c>
      <c r="DF479" s="11" t="s">
        <v>496</v>
      </c>
      <c r="DG479" s="11" t="s">
        <v>496</v>
      </c>
      <c r="DH479" s="11" t="s">
        <v>3</v>
      </c>
      <c r="DI479" s="11" t="s">
        <v>496</v>
      </c>
      <c r="DJ479" s="11" t="s">
        <v>496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493</v>
      </c>
      <c r="DW479" s="11" t="s">
        <v>493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497</v>
      </c>
      <c r="EH479" s="11">
        <v>83</v>
      </c>
      <c r="EI479" s="11" t="s">
        <v>497</v>
      </c>
      <c r="EJ479" s="11">
        <v>4</v>
      </c>
      <c r="EK479" s="11">
        <v>200001</v>
      </c>
      <c r="EL479" s="11" t="s">
        <v>498</v>
      </c>
      <c r="EM479" s="11" t="s">
        <v>499</v>
      </c>
      <c r="EN479" s="11"/>
      <c r="EO479" s="11" t="s">
        <v>500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5434.86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5434.86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501</v>
      </c>
      <c r="HO479" s="11" t="s">
        <v>502</v>
      </c>
      <c r="HP479" s="11" t="s">
        <v>497</v>
      </c>
      <c r="HQ479" s="11" t="s">
        <v>497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1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491</v>
      </c>
      <c r="G480" s="13" t="s">
        <v>492</v>
      </c>
      <c r="H480" s="13" t="s">
        <v>493</v>
      </c>
      <c r="I480" s="13">
        <v>2</v>
      </c>
      <c r="J480" s="13">
        <v>0</v>
      </c>
      <c r="K480" s="13">
        <v>2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2588.0300000000002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2588.0299999999997</v>
      </c>
      <c r="T480" s="13">
        <f t="shared" si="288"/>
        <v>0</v>
      </c>
      <c r="U480" s="13">
        <f>SUMIF(SmtRes!AQ693:'SmtRes'!AQ694,"=1",SmtRes!CV693:'SmtRes'!CV694)</f>
        <v>2.4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1915.14</v>
      </c>
      <c r="Y480" s="13">
        <f t="shared" si="291"/>
        <v>931.69</v>
      </c>
      <c r="Z480" s="13"/>
      <c r="AA480" s="13">
        <v>91075345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494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495</v>
      </c>
      <c r="CO480" s="13">
        <v>0</v>
      </c>
      <c r="CP480" s="13">
        <f t="shared" si="299"/>
        <v>2588.0299999999997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1915.1421999999998</v>
      </c>
      <c r="CZ480" s="13">
        <f t="shared" si="303"/>
        <v>931.69079999999985</v>
      </c>
      <c r="DA480" s="13"/>
      <c r="DB480" s="13">
        <v>74</v>
      </c>
      <c r="DC480" s="13" t="s">
        <v>3</v>
      </c>
      <c r="DD480" s="13" t="s">
        <v>3</v>
      </c>
      <c r="DE480" s="13" t="s">
        <v>496</v>
      </c>
      <c r="DF480" s="13" t="s">
        <v>496</v>
      </c>
      <c r="DG480" s="13" t="s">
        <v>496</v>
      </c>
      <c r="DH480" s="13" t="s">
        <v>3</v>
      </c>
      <c r="DI480" s="13" t="s">
        <v>496</v>
      </c>
      <c r="DJ480" s="13" t="s">
        <v>496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493</v>
      </c>
      <c r="DW480" s="13" t="s">
        <v>493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497</v>
      </c>
      <c r="EH480" s="13">
        <v>83</v>
      </c>
      <c r="EI480" s="13" t="s">
        <v>497</v>
      </c>
      <c r="EJ480" s="13">
        <v>4</v>
      </c>
      <c r="EK480" s="13">
        <v>200001</v>
      </c>
      <c r="EL480" s="13" t="s">
        <v>498</v>
      </c>
      <c r="EM480" s="13" t="s">
        <v>499</v>
      </c>
      <c r="EN480" s="13"/>
      <c r="EO480" s="13" t="s">
        <v>500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5434.86</v>
      </c>
      <c r="GN480" s="13">
        <f t="shared" si="306"/>
        <v>0</v>
      </c>
      <c r="GO480" s="13">
        <f t="shared" si="307"/>
        <v>0</v>
      </c>
      <c r="GP480" s="13">
        <f t="shared" si="308"/>
        <v>5434.86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501</v>
      </c>
      <c r="HO480" s="13" t="s">
        <v>502</v>
      </c>
      <c r="HP480" s="13" t="s">
        <v>497</v>
      </c>
      <c r="HQ480" s="13" t="s">
        <v>497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1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503</v>
      </c>
      <c r="G481" s="11" t="s">
        <v>504</v>
      </c>
      <c r="H481" s="11" t="s">
        <v>505</v>
      </c>
      <c r="I481" s="11">
        <v>0.04</v>
      </c>
      <c r="J481" s="11">
        <v>0</v>
      </c>
      <c r="K481" s="11">
        <v>0.04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670.82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670.81999999999994</v>
      </c>
      <c r="T481" s="11">
        <f t="shared" si="288"/>
        <v>0</v>
      </c>
      <c r="U481" s="11">
        <f>SUMIF(SmtRes!AQ695:'SmtRes'!AQ696,"=1",SmtRes!CV695:'SmtRes'!CV696)</f>
        <v>0.62207999999999997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496.41</v>
      </c>
      <c r="Y481" s="11">
        <f t="shared" si="291"/>
        <v>241.5</v>
      </c>
      <c r="Z481" s="11"/>
      <c r="AA481" s="11">
        <v>91075410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506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495</v>
      </c>
      <c r="CO481" s="11">
        <v>0</v>
      </c>
      <c r="CP481" s="11">
        <f t="shared" si="299"/>
        <v>670.81999999999994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496.40679999999992</v>
      </c>
      <c r="CZ481" s="11">
        <f t="shared" si="303"/>
        <v>241.49519999999995</v>
      </c>
      <c r="DA481" s="11"/>
      <c r="DB481" s="11">
        <v>75</v>
      </c>
      <c r="DC481" s="11" t="s">
        <v>3</v>
      </c>
      <c r="DD481" s="11" t="s">
        <v>3</v>
      </c>
      <c r="DE481" s="11" t="s">
        <v>496</v>
      </c>
      <c r="DF481" s="11" t="s">
        <v>496</v>
      </c>
      <c r="DG481" s="11" t="s">
        <v>496</v>
      </c>
      <c r="DH481" s="11" t="s">
        <v>3</v>
      </c>
      <c r="DI481" s="11" t="s">
        <v>496</v>
      </c>
      <c r="DJ481" s="11" t="s">
        <v>496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505</v>
      </c>
      <c r="DW481" s="11" t="s">
        <v>505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497</v>
      </c>
      <c r="EH481" s="11">
        <v>83</v>
      </c>
      <c r="EI481" s="11" t="s">
        <v>497</v>
      </c>
      <c r="EJ481" s="11">
        <v>4</v>
      </c>
      <c r="EK481" s="11">
        <v>200001</v>
      </c>
      <c r="EL481" s="11" t="s">
        <v>498</v>
      </c>
      <c r="EM481" s="11" t="s">
        <v>499</v>
      </c>
      <c r="EN481" s="11"/>
      <c r="EO481" s="11" t="s">
        <v>500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1408.73</v>
      </c>
      <c r="GN481" s="11">
        <f t="shared" si="306"/>
        <v>0</v>
      </c>
      <c r="GO481" s="11">
        <f t="shared" si="307"/>
        <v>0</v>
      </c>
      <c r="GP481" s="11">
        <f t="shared" si="308"/>
        <v>1408.73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501</v>
      </c>
      <c r="HO481" s="11" t="s">
        <v>502</v>
      </c>
      <c r="HP481" s="11" t="s">
        <v>497</v>
      </c>
      <c r="HQ481" s="11" t="s">
        <v>497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1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503</v>
      </c>
      <c r="G482" s="13" t="s">
        <v>504</v>
      </c>
      <c r="H482" s="13" t="s">
        <v>505</v>
      </c>
      <c r="I482" s="13">
        <v>0.04</v>
      </c>
      <c r="J482" s="13">
        <v>0</v>
      </c>
      <c r="K482" s="13">
        <v>0.04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670.82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670.81999999999994</v>
      </c>
      <c r="T482" s="13">
        <f t="shared" si="288"/>
        <v>0</v>
      </c>
      <c r="U482" s="13">
        <f>SUMIF(SmtRes!AQ697:'SmtRes'!AQ698,"=1",SmtRes!CV697:'SmtRes'!CV698)</f>
        <v>0.62207999999999997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496.41</v>
      </c>
      <c r="Y482" s="13">
        <f t="shared" si="291"/>
        <v>241.5</v>
      </c>
      <c r="Z482" s="13"/>
      <c r="AA482" s="13">
        <v>91075345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506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495</v>
      </c>
      <c r="CO482" s="13">
        <v>0</v>
      </c>
      <c r="CP482" s="13">
        <f t="shared" si="299"/>
        <v>670.81999999999994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496.40679999999992</v>
      </c>
      <c r="CZ482" s="13">
        <f t="shared" si="303"/>
        <v>241.49519999999995</v>
      </c>
      <c r="DA482" s="13"/>
      <c r="DB482" s="13">
        <v>76</v>
      </c>
      <c r="DC482" s="13" t="s">
        <v>3</v>
      </c>
      <c r="DD482" s="13" t="s">
        <v>3</v>
      </c>
      <c r="DE482" s="13" t="s">
        <v>496</v>
      </c>
      <c r="DF482" s="13" t="s">
        <v>496</v>
      </c>
      <c r="DG482" s="13" t="s">
        <v>496</v>
      </c>
      <c r="DH482" s="13" t="s">
        <v>3</v>
      </c>
      <c r="DI482" s="13" t="s">
        <v>496</v>
      </c>
      <c r="DJ482" s="13" t="s">
        <v>496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505</v>
      </c>
      <c r="DW482" s="13" t="s">
        <v>505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497</v>
      </c>
      <c r="EH482" s="13">
        <v>83</v>
      </c>
      <c r="EI482" s="13" t="s">
        <v>497</v>
      </c>
      <c r="EJ482" s="13">
        <v>4</v>
      </c>
      <c r="EK482" s="13">
        <v>200001</v>
      </c>
      <c r="EL482" s="13" t="s">
        <v>498</v>
      </c>
      <c r="EM482" s="13" t="s">
        <v>499</v>
      </c>
      <c r="EN482" s="13"/>
      <c r="EO482" s="13" t="s">
        <v>500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1408.73</v>
      </c>
      <c r="GN482" s="13">
        <f t="shared" si="306"/>
        <v>0</v>
      </c>
      <c r="GO482" s="13">
        <f t="shared" si="307"/>
        <v>0</v>
      </c>
      <c r="GP482" s="13">
        <f t="shared" si="308"/>
        <v>1408.73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501</v>
      </c>
      <c r="HO482" s="13" t="s">
        <v>502</v>
      </c>
      <c r="HP482" s="13" t="s">
        <v>497</v>
      </c>
      <c r="HQ482" s="13" t="s">
        <v>497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1</v>
      </c>
      <c r="C483" s="11">
        <f>ROW(SmtRes!A700)</f>
        <v>700</v>
      </c>
      <c r="D483" s="11">
        <f>ROW(EtalonRes!A912)</f>
        <v>912</v>
      </c>
      <c r="E483" s="11" t="s">
        <v>215</v>
      </c>
      <c r="F483" s="11" t="s">
        <v>507</v>
      </c>
      <c r="G483" s="11" t="s">
        <v>508</v>
      </c>
      <c r="H483" s="11" t="s">
        <v>34</v>
      </c>
      <c r="I483" s="11">
        <v>3</v>
      </c>
      <c r="J483" s="11">
        <v>0</v>
      </c>
      <c r="K483" s="11">
        <v>3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3183.28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3183.2799999999997</v>
      </c>
      <c r="T483" s="11">
        <f t="shared" si="288"/>
        <v>0</v>
      </c>
      <c r="U483" s="11">
        <f>SUMIF(SmtRes!AQ699:'SmtRes'!AQ700,"=1",SmtRes!CV699:'SmtRes'!CV700)</f>
        <v>2.952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2355.63</v>
      </c>
      <c r="Y483" s="11">
        <f t="shared" si="291"/>
        <v>1145.98</v>
      </c>
      <c r="Z483" s="11"/>
      <c r="AA483" s="11">
        <v>91075410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509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495</v>
      </c>
      <c r="CO483" s="11">
        <v>0</v>
      </c>
      <c r="CP483" s="11">
        <f t="shared" si="299"/>
        <v>3183.2799999999997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2355.6271999999999</v>
      </c>
      <c r="CZ483" s="11">
        <f t="shared" si="303"/>
        <v>1145.9807999999998</v>
      </c>
      <c r="DA483" s="11"/>
      <c r="DB483" s="11">
        <v>77</v>
      </c>
      <c r="DC483" s="11" t="s">
        <v>3</v>
      </c>
      <c r="DD483" s="11" t="s">
        <v>3</v>
      </c>
      <c r="DE483" s="11" t="s">
        <v>496</v>
      </c>
      <c r="DF483" s="11" t="s">
        <v>496</v>
      </c>
      <c r="DG483" s="11" t="s">
        <v>496</v>
      </c>
      <c r="DH483" s="11" t="s">
        <v>3</v>
      </c>
      <c r="DI483" s="11" t="s">
        <v>496</v>
      </c>
      <c r="DJ483" s="11" t="s">
        <v>496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497</v>
      </c>
      <c r="EH483" s="11">
        <v>83</v>
      </c>
      <c r="EI483" s="11" t="s">
        <v>497</v>
      </c>
      <c r="EJ483" s="11">
        <v>4</v>
      </c>
      <c r="EK483" s="11">
        <v>200001</v>
      </c>
      <c r="EL483" s="11" t="s">
        <v>498</v>
      </c>
      <c r="EM483" s="11" t="s">
        <v>499</v>
      </c>
      <c r="EN483" s="11"/>
      <c r="EO483" s="11" t="s">
        <v>500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6684.89</v>
      </c>
      <c r="GN483" s="11">
        <f t="shared" si="306"/>
        <v>0</v>
      </c>
      <c r="GO483" s="11">
        <f t="shared" si="307"/>
        <v>0</v>
      </c>
      <c r="GP483" s="11">
        <f t="shared" si="308"/>
        <v>6684.89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501</v>
      </c>
      <c r="HO483" s="11" t="s">
        <v>502</v>
      </c>
      <c r="HP483" s="11" t="s">
        <v>497</v>
      </c>
      <c r="HQ483" s="11" t="s">
        <v>497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1</v>
      </c>
      <c r="C484" s="13">
        <f>ROW(SmtRes!A702)</f>
        <v>702</v>
      </c>
      <c r="D484" s="13">
        <f>ROW(EtalonRes!A914)</f>
        <v>914</v>
      </c>
      <c r="E484" s="13" t="s">
        <v>215</v>
      </c>
      <c r="F484" s="13" t="s">
        <v>507</v>
      </c>
      <c r="G484" s="13" t="s">
        <v>508</v>
      </c>
      <c r="H484" s="13" t="s">
        <v>34</v>
      </c>
      <c r="I484" s="13">
        <v>3</v>
      </c>
      <c r="J484" s="13">
        <v>0</v>
      </c>
      <c r="K484" s="13">
        <v>3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3183.28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3183.2799999999997</v>
      </c>
      <c r="T484" s="13">
        <f t="shared" si="288"/>
        <v>0</v>
      </c>
      <c r="U484" s="13">
        <f>SUMIF(SmtRes!AQ701:'SmtRes'!AQ702,"=1",SmtRes!CV701:'SmtRes'!CV702)</f>
        <v>2.952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2355.63</v>
      </c>
      <c r="Y484" s="13">
        <f t="shared" si="291"/>
        <v>1145.98</v>
      </c>
      <c r="Z484" s="13"/>
      <c r="AA484" s="13">
        <v>91075345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509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495</v>
      </c>
      <c r="CO484" s="13">
        <v>0</v>
      </c>
      <c r="CP484" s="13">
        <f t="shared" si="299"/>
        <v>3183.2799999999997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2355.6271999999999</v>
      </c>
      <c r="CZ484" s="13">
        <f t="shared" si="303"/>
        <v>1145.9807999999998</v>
      </c>
      <c r="DA484" s="13"/>
      <c r="DB484" s="13">
        <v>78</v>
      </c>
      <c r="DC484" s="13" t="s">
        <v>3</v>
      </c>
      <c r="DD484" s="13" t="s">
        <v>3</v>
      </c>
      <c r="DE484" s="13" t="s">
        <v>496</v>
      </c>
      <c r="DF484" s="13" t="s">
        <v>496</v>
      </c>
      <c r="DG484" s="13" t="s">
        <v>496</v>
      </c>
      <c r="DH484" s="13" t="s">
        <v>3</v>
      </c>
      <c r="DI484" s="13" t="s">
        <v>496</v>
      </c>
      <c r="DJ484" s="13" t="s">
        <v>496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497</v>
      </c>
      <c r="EH484" s="13">
        <v>83</v>
      </c>
      <c r="EI484" s="13" t="s">
        <v>497</v>
      </c>
      <c r="EJ484" s="13">
        <v>4</v>
      </c>
      <c r="EK484" s="13">
        <v>200001</v>
      </c>
      <c r="EL484" s="13" t="s">
        <v>498</v>
      </c>
      <c r="EM484" s="13" t="s">
        <v>499</v>
      </c>
      <c r="EN484" s="13"/>
      <c r="EO484" s="13" t="s">
        <v>500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6684.89</v>
      </c>
      <c r="GN484" s="13">
        <f t="shared" si="306"/>
        <v>0</v>
      </c>
      <c r="GO484" s="13">
        <f t="shared" si="307"/>
        <v>0</v>
      </c>
      <c r="GP484" s="13">
        <f t="shared" si="308"/>
        <v>6684.89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501</v>
      </c>
      <c r="HO484" s="13" t="s">
        <v>502</v>
      </c>
      <c r="HP484" s="13" t="s">
        <v>497</v>
      </c>
      <c r="HQ484" s="13" t="s">
        <v>497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1</v>
      </c>
      <c r="C485" s="11">
        <f>ROW(SmtRes!A704)</f>
        <v>704</v>
      </c>
      <c r="D485" s="11">
        <f>ROW(EtalonRes!A916)</f>
        <v>916</v>
      </c>
      <c r="E485" s="11" t="s">
        <v>225</v>
      </c>
      <c r="F485" s="11" t="s">
        <v>510</v>
      </c>
      <c r="G485" s="11" t="s">
        <v>511</v>
      </c>
      <c r="H485" s="11" t="s">
        <v>34</v>
      </c>
      <c r="I485" s="11">
        <v>1</v>
      </c>
      <c r="J485" s="11">
        <v>0</v>
      </c>
      <c r="K485" s="11">
        <v>1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414.09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414.09000000000003</v>
      </c>
      <c r="T485" s="11">
        <f t="shared" si="288"/>
        <v>0</v>
      </c>
      <c r="U485" s="11">
        <f>SUMIF(SmtRes!AQ703:'SmtRes'!AQ704,"=1",SmtRes!CV703:'SmtRes'!CV704)</f>
        <v>0.38400000000000001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306.43</v>
      </c>
      <c r="Y485" s="11">
        <f t="shared" si="291"/>
        <v>149.07</v>
      </c>
      <c r="Z485" s="11"/>
      <c r="AA485" s="11">
        <v>91075410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512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495</v>
      </c>
      <c r="CO485" s="11">
        <v>0</v>
      </c>
      <c r="CP485" s="11">
        <f t="shared" si="299"/>
        <v>414.09000000000003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306.42660000000001</v>
      </c>
      <c r="CZ485" s="11">
        <f t="shared" si="303"/>
        <v>149.07240000000002</v>
      </c>
      <c r="DA485" s="11"/>
      <c r="DB485" s="11">
        <v>79</v>
      </c>
      <c r="DC485" s="11" t="s">
        <v>3</v>
      </c>
      <c r="DD485" s="11" t="s">
        <v>3</v>
      </c>
      <c r="DE485" s="11" t="s">
        <v>496</v>
      </c>
      <c r="DF485" s="11" t="s">
        <v>496</v>
      </c>
      <c r="DG485" s="11" t="s">
        <v>496</v>
      </c>
      <c r="DH485" s="11" t="s">
        <v>3</v>
      </c>
      <c r="DI485" s="11" t="s">
        <v>496</v>
      </c>
      <c r="DJ485" s="11" t="s">
        <v>496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497</v>
      </c>
      <c r="EH485" s="11">
        <v>83</v>
      </c>
      <c r="EI485" s="11" t="s">
        <v>497</v>
      </c>
      <c r="EJ485" s="11">
        <v>4</v>
      </c>
      <c r="EK485" s="11">
        <v>200001</v>
      </c>
      <c r="EL485" s="11" t="s">
        <v>498</v>
      </c>
      <c r="EM485" s="11" t="s">
        <v>499</v>
      </c>
      <c r="EN485" s="11"/>
      <c r="EO485" s="11" t="s">
        <v>500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869.59</v>
      </c>
      <c r="GN485" s="11">
        <f t="shared" si="306"/>
        <v>0</v>
      </c>
      <c r="GO485" s="11">
        <f t="shared" si="307"/>
        <v>0</v>
      </c>
      <c r="GP485" s="11">
        <f t="shared" si="308"/>
        <v>869.59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501</v>
      </c>
      <c r="HO485" s="11" t="s">
        <v>502</v>
      </c>
      <c r="HP485" s="11" t="s">
        <v>497</v>
      </c>
      <c r="HQ485" s="11" t="s">
        <v>497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1</v>
      </c>
      <c r="C486" s="13">
        <f>ROW(SmtRes!A706)</f>
        <v>706</v>
      </c>
      <c r="D486" s="13">
        <f>ROW(EtalonRes!A918)</f>
        <v>918</v>
      </c>
      <c r="E486" s="13" t="s">
        <v>225</v>
      </c>
      <c r="F486" s="13" t="s">
        <v>510</v>
      </c>
      <c r="G486" s="13" t="s">
        <v>511</v>
      </c>
      <c r="H486" s="13" t="s">
        <v>34</v>
      </c>
      <c r="I486" s="13">
        <v>1</v>
      </c>
      <c r="J486" s="13">
        <v>0</v>
      </c>
      <c r="K486" s="13">
        <v>1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414.09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414.09000000000003</v>
      </c>
      <c r="T486" s="13">
        <f t="shared" si="288"/>
        <v>0</v>
      </c>
      <c r="U486" s="13">
        <f>SUMIF(SmtRes!AQ705:'SmtRes'!AQ706,"=1",SmtRes!CV705:'SmtRes'!CV706)</f>
        <v>0.38400000000000001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306.43</v>
      </c>
      <c r="Y486" s="13">
        <f t="shared" si="291"/>
        <v>149.07</v>
      </c>
      <c r="Z486" s="13"/>
      <c r="AA486" s="13">
        <v>91075345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512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495</v>
      </c>
      <c r="CO486" s="13">
        <v>0</v>
      </c>
      <c r="CP486" s="13">
        <f t="shared" si="299"/>
        <v>414.09000000000003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306.42660000000001</v>
      </c>
      <c r="CZ486" s="13">
        <f t="shared" si="303"/>
        <v>149.07240000000002</v>
      </c>
      <c r="DA486" s="13"/>
      <c r="DB486" s="13">
        <v>80</v>
      </c>
      <c r="DC486" s="13" t="s">
        <v>3</v>
      </c>
      <c r="DD486" s="13" t="s">
        <v>3</v>
      </c>
      <c r="DE486" s="13" t="s">
        <v>496</v>
      </c>
      <c r="DF486" s="13" t="s">
        <v>496</v>
      </c>
      <c r="DG486" s="13" t="s">
        <v>496</v>
      </c>
      <c r="DH486" s="13" t="s">
        <v>3</v>
      </c>
      <c r="DI486" s="13" t="s">
        <v>496</v>
      </c>
      <c r="DJ486" s="13" t="s">
        <v>496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497</v>
      </c>
      <c r="EH486" s="13">
        <v>83</v>
      </c>
      <c r="EI486" s="13" t="s">
        <v>497</v>
      </c>
      <c r="EJ486" s="13">
        <v>4</v>
      </c>
      <c r="EK486" s="13">
        <v>200001</v>
      </c>
      <c r="EL486" s="13" t="s">
        <v>498</v>
      </c>
      <c r="EM486" s="13" t="s">
        <v>499</v>
      </c>
      <c r="EN486" s="13"/>
      <c r="EO486" s="13" t="s">
        <v>500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869.59</v>
      </c>
      <c r="GN486" s="13">
        <f t="shared" si="306"/>
        <v>0</v>
      </c>
      <c r="GO486" s="13">
        <f t="shared" si="307"/>
        <v>0</v>
      </c>
      <c r="GP486" s="13">
        <f t="shared" si="308"/>
        <v>869.59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501</v>
      </c>
      <c r="HO486" s="13" t="s">
        <v>502</v>
      </c>
      <c r="HP486" s="13" t="s">
        <v>497</v>
      </c>
      <c r="HQ486" s="13" t="s">
        <v>497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1</v>
      </c>
      <c r="C487" s="11">
        <f>ROW(SmtRes!A708)</f>
        <v>708</v>
      </c>
      <c r="D487" s="11">
        <f>ROW(EtalonRes!A920)</f>
        <v>920</v>
      </c>
      <c r="E487" s="11" t="s">
        <v>227</v>
      </c>
      <c r="F487" s="11" t="s">
        <v>513</v>
      </c>
      <c r="G487" s="11" t="s">
        <v>514</v>
      </c>
      <c r="H487" s="11" t="s">
        <v>34</v>
      </c>
      <c r="I487" s="11">
        <v>1</v>
      </c>
      <c r="J487" s="11">
        <v>0</v>
      </c>
      <c r="K487" s="11">
        <v>1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1294.02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1294.02</v>
      </c>
      <c r="T487" s="11">
        <f t="shared" si="288"/>
        <v>0</v>
      </c>
      <c r="U487" s="11">
        <f>SUMIF(SmtRes!AQ707:'SmtRes'!AQ708,"=1",SmtRes!CV707:'SmtRes'!CV708)</f>
        <v>1.2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957.57</v>
      </c>
      <c r="Y487" s="11">
        <f t="shared" si="291"/>
        <v>465.85</v>
      </c>
      <c r="Z487" s="11"/>
      <c r="AA487" s="11">
        <v>91075410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515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495</v>
      </c>
      <c r="CO487" s="11">
        <v>0</v>
      </c>
      <c r="CP487" s="11">
        <f t="shared" si="299"/>
        <v>1294.02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957.57479999999998</v>
      </c>
      <c r="CZ487" s="11">
        <f t="shared" si="303"/>
        <v>465.84719999999999</v>
      </c>
      <c r="DA487" s="11"/>
      <c r="DB487" s="11">
        <v>81</v>
      </c>
      <c r="DC487" s="11" t="s">
        <v>3</v>
      </c>
      <c r="DD487" s="11" t="s">
        <v>3</v>
      </c>
      <c r="DE487" s="11" t="s">
        <v>496</v>
      </c>
      <c r="DF487" s="11" t="s">
        <v>496</v>
      </c>
      <c r="DG487" s="11" t="s">
        <v>496</v>
      </c>
      <c r="DH487" s="11" t="s">
        <v>3</v>
      </c>
      <c r="DI487" s="11" t="s">
        <v>496</v>
      </c>
      <c r="DJ487" s="11" t="s">
        <v>496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497</v>
      </c>
      <c r="EH487" s="11">
        <v>83</v>
      </c>
      <c r="EI487" s="11" t="s">
        <v>497</v>
      </c>
      <c r="EJ487" s="11">
        <v>4</v>
      </c>
      <c r="EK487" s="11">
        <v>200001</v>
      </c>
      <c r="EL487" s="11" t="s">
        <v>498</v>
      </c>
      <c r="EM487" s="11" t="s">
        <v>499</v>
      </c>
      <c r="EN487" s="11"/>
      <c r="EO487" s="11" t="s">
        <v>500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2717.44</v>
      </c>
      <c r="GN487" s="11">
        <f t="shared" si="306"/>
        <v>0</v>
      </c>
      <c r="GO487" s="11">
        <f t="shared" si="307"/>
        <v>0</v>
      </c>
      <c r="GP487" s="11">
        <f t="shared" si="308"/>
        <v>2717.44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501</v>
      </c>
      <c r="HO487" s="11" t="s">
        <v>502</v>
      </c>
      <c r="HP487" s="11" t="s">
        <v>497</v>
      </c>
      <c r="HQ487" s="11" t="s">
        <v>497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1</v>
      </c>
      <c r="C488" s="13">
        <f>ROW(SmtRes!A710)</f>
        <v>710</v>
      </c>
      <c r="D488" s="13">
        <f>ROW(EtalonRes!A922)</f>
        <v>922</v>
      </c>
      <c r="E488" s="13" t="s">
        <v>227</v>
      </c>
      <c r="F488" s="13" t="s">
        <v>513</v>
      </c>
      <c r="G488" s="13" t="s">
        <v>514</v>
      </c>
      <c r="H488" s="13" t="s">
        <v>34</v>
      </c>
      <c r="I488" s="13">
        <v>1</v>
      </c>
      <c r="J488" s="13">
        <v>0</v>
      </c>
      <c r="K488" s="13">
        <v>1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1294.02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1294.02</v>
      </c>
      <c r="T488" s="13">
        <f t="shared" si="288"/>
        <v>0</v>
      </c>
      <c r="U488" s="13">
        <f>SUMIF(SmtRes!AQ709:'SmtRes'!AQ710,"=1",SmtRes!CV709:'SmtRes'!CV710)</f>
        <v>1.2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957.57</v>
      </c>
      <c r="Y488" s="13">
        <f t="shared" si="291"/>
        <v>465.85</v>
      </c>
      <c r="Z488" s="13"/>
      <c r="AA488" s="13">
        <v>91075345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515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495</v>
      </c>
      <c r="CO488" s="13">
        <v>0</v>
      </c>
      <c r="CP488" s="13">
        <f t="shared" si="299"/>
        <v>1294.02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957.57479999999998</v>
      </c>
      <c r="CZ488" s="13">
        <f t="shared" si="303"/>
        <v>465.84719999999999</v>
      </c>
      <c r="DA488" s="13"/>
      <c r="DB488" s="13">
        <v>82</v>
      </c>
      <c r="DC488" s="13" t="s">
        <v>3</v>
      </c>
      <c r="DD488" s="13" t="s">
        <v>3</v>
      </c>
      <c r="DE488" s="13" t="s">
        <v>496</v>
      </c>
      <c r="DF488" s="13" t="s">
        <v>496</v>
      </c>
      <c r="DG488" s="13" t="s">
        <v>496</v>
      </c>
      <c r="DH488" s="13" t="s">
        <v>3</v>
      </c>
      <c r="DI488" s="13" t="s">
        <v>496</v>
      </c>
      <c r="DJ488" s="13" t="s">
        <v>496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497</v>
      </c>
      <c r="EH488" s="13">
        <v>83</v>
      </c>
      <c r="EI488" s="13" t="s">
        <v>497</v>
      </c>
      <c r="EJ488" s="13">
        <v>4</v>
      </c>
      <c r="EK488" s="13">
        <v>200001</v>
      </c>
      <c r="EL488" s="13" t="s">
        <v>498</v>
      </c>
      <c r="EM488" s="13" t="s">
        <v>499</v>
      </c>
      <c r="EN488" s="13"/>
      <c r="EO488" s="13" t="s">
        <v>500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2717.44</v>
      </c>
      <c r="GN488" s="13">
        <f t="shared" si="306"/>
        <v>0</v>
      </c>
      <c r="GO488" s="13">
        <f t="shared" si="307"/>
        <v>0</v>
      </c>
      <c r="GP488" s="13">
        <f t="shared" si="308"/>
        <v>2717.44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501</v>
      </c>
      <c r="HO488" s="13" t="s">
        <v>502</v>
      </c>
      <c r="HP488" s="13" t="s">
        <v>497</v>
      </c>
      <c r="HQ488" s="13" t="s">
        <v>497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1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516</v>
      </c>
      <c r="G489" s="11" t="s">
        <v>517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518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519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520</v>
      </c>
      <c r="DF489" s="11" t="s">
        <v>520</v>
      </c>
      <c r="DG489" s="11" t="s">
        <v>520</v>
      </c>
      <c r="DH489" s="11" t="s">
        <v>3</v>
      </c>
      <c r="DI489" s="11" t="s">
        <v>520</v>
      </c>
      <c r="DJ489" s="11" t="s">
        <v>520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497</v>
      </c>
      <c r="EH489" s="11">
        <v>83</v>
      </c>
      <c r="EI489" s="11" t="s">
        <v>497</v>
      </c>
      <c r="EJ489" s="11">
        <v>4</v>
      </c>
      <c r="EK489" s="11">
        <v>200001</v>
      </c>
      <c r="EL489" s="11" t="s">
        <v>498</v>
      </c>
      <c r="EM489" s="11" t="s">
        <v>499</v>
      </c>
      <c r="EN489" s="11"/>
      <c r="EO489" s="11" t="s">
        <v>500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501</v>
      </c>
      <c r="HO489" s="11" t="s">
        <v>502</v>
      </c>
      <c r="HP489" s="11" t="s">
        <v>497</v>
      </c>
      <c r="HQ489" s="11" t="s">
        <v>497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1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516</v>
      </c>
      <c r="G490" s="13" t="s">
        <v>517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518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519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520</v>
      </c>
      <c r="DF490" s="13" t="s">
        <v>520</v>
      </c>
      <c r="DG490" s="13" t="s">
        <v>520</v>
      </c>
      <c r="DH490" s="13" t="s">
        <v>3</v>
      </c>
      <c r="DI490" s="13" t="s">
        <v>520</v>
      </c>
      <c r="DJ490" s="13" t="s">
        <v>520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497</v>
      </c>
      <c r="EH490" s="13">
        <v>83</v>
      </c>
      <c r="EI490" s="13" t="s">
        <v>497</v>
      </c>
      <c r="EJ490" s="13">
        <v>4</v>
      </c>
      <c r="EK490" s="13">
        <v>200001</v>
      </c>
      <c r="EL490" s="13" t="s">
        <v>498</v>
      </c>
      <c r="EM490" s="13" t="s">
        <v>499</v>
      </c>
      <c r="EN490" s="13"/>
      <c r="EO490" s="13" t="s">
        <v>500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501</v>
      </c>
      <c r="HO490" s="13" t="s">
        <v>502</v>
      </c>
      <c r="HP490" s="13" t="s">
        <v>497</v>
      </c>
      <c r="HQ490" s="13" t="s">
        <v>497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1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8150.24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8150.24</v>
      </c>
      <c r="T492" s="9">
        <f t="shared" si="312"/>
        <v>0</v>
      </c>
      <c r="U492" s="9">
        <f>AH492</f>
        <v>7.5580800000000004</v>
      </c>
      <c r="V492" s="9">
        <f>AI492</f>
        <v>0</v>
      </c>
      <c r="W492" s="9">
        <f>ROUND(AJ492,2)</f>
        <v>0</v>
      </c>
      <c r="X492" s="9">
        <f>ROUND(AK492,2)</f>
        <v>6031.18</v>
      </c>
      <c r="Y492" s="9">
        <f>ROUND(AL492,2)</f>
        <v>2934.09</v>
      </c>
      <c r="Z492" s="9"/>
      <c r="AA492" s="9"/>
      <c r="AB492" s="9">
        <f>ROUND(SUMIF(AA479:AA490,"=91075410",O479:O490),2)</f>
        <v>8150.24</v>
      </c>
      <c r="AC492" s="9">
        <f>ROUND(SUMIF(AA479:AA490,"=91075410",P479:P490),2)</f>
        <v>0</v>
      </c>
      <c r="AD492" s="9">
        <f>ROUND(SUMIF(AA479:AA490,"=91075410",Q479:Q490),2)</f>
        <v>0</v>
      </c>
      <c r="AE492" s="9">
        <f>ROUND(SUMIF(AA479:AA490,"=91075410",R479:R490),2)</f>
        <v>0</v>
      </c>
      <c r="AF492" s="9">
        <f>ROUND(SUMIF(AA479:AA490,"=91075410",S479:S490),2)</f>
        <v>8150.24</v>
      </c>
      <c r="AG492" s="9">
        <f>ROUND(SUMIF(AA479:AA490,"=91075410",T479:T490),2)</f>
        <v>0</v>
      </c>
      <c r="AH492" s="9">
        <f>SUMIF(AA479:AA490,"=91075410",U479:U490)</f>
        <v>7.5580800000000004</v>
      </c>
      <c r="AI492" s="9">
        <f>SUMIF(AA479:AA490,"=91075410",V479:V490)</f>
        <v>0</v>
      </c>
      <c r="AJ492" s="9">
        <f>ROUND(SUMIF(AA479:AA490,"=91075410",W479:W490),2)</f>
        <v>0</v>
      </c>
      <c r="AK492" s="9">
        <f>ROUND(SUMIF(AA479:AA490,"=91075410",X479:X490),2)</f>
        <v>6031.18</v>
      </c>
      <c r="AL492" s="9">
        <f>ROUND(SUMIF(AA479:AA490,"=91075410",Y479:Y490),2)</f>
        <v>2934.09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17115.509999999998</v>
      </c>
      <c r="AS492" s="9">
        <f t="shared" si="313"/>
        <v>0</v>
      </c>
      <c r="AT492" s="9">
        <f t="shared" si="313"/>
        <v>0</v>
      </c>
      <c r="AU492" s="9">
        <f t="shared" si="313"/>
        <v>17115.509999999998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ROUND(SUMIF(AA479:AA490,"=91075410",FQ479:FQ490),2)</f>
        <v>0</v>
      </c>
      <c r="BY492" s="9">
        <f>ROUND(SUMIF(AA479:AA490,"=91075410",FR479:FR490),2)</f>
        <v>0</v>
      </c>
      <c r="BZ492" s="9">
        <f>ROUND(SUMIF(AA479:AA490,"=91075410",GL479:GL490),2)</f>
        <v>0</v>
      </c>
      <c r="CA492" s="9">
        <f>ROUND(SUMIF(AA479:AA490,"=91075410",GM479:GM490),2)</f>
        <v>17115.509999999998</v>
      </c>
      <c r="CB492" s="9">
        <f>ROUND(SUMIF(AA479:AA490,"=91075410",GN479:GN490),2)</f>
        <v>0</v>
      </c>
      <c r="CC492" s="9">
        <f>ROUND(SUMIF(AA479:AA490,"=91075410",GO479:GO490),2)</f>
        <v>0</v>
      </c>
      <c r="CD492" s="9">
        <f>ROUND(SUMIF(AA479:AA490,"=91075410",GP479:GP490),2)</f>
        <v>17115.509999999998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ROUND(SUMIF(AA479:AA490,"=91075410",GX479:GX490),2)</f>
        <v>0</v>
      </c>
      <c r="CK492" s="9">
        <f>ROUND(SUMIF(AA479:AA490,"=91075410",GY479:GY490),2)</f>
        <v>0</v>
      </c>
      <c r="CL492" s="9">
        <f>ROUND(SUMIF(AA479:AA490,"=91075410",GZ479:GZ490),2)</f>
        <v>0</v>
      </c>
      <c r="CM492" s="9">
        <f>ROUND(SUMIF(AA479:AA490,"=91075410",HD479:HD490),2)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8150.24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8150.24</v>
      </c>
      <c r="DL492" s="10">
        <f t="shared" si="314"/>
        <v>0</v>
      </c>
      <c r="DM492" s="10">
        <f>DZ492</f>
        <v>7.5580800000000004</v>
      </c>
      <c r="DN492" s="10">
        <f>EA492</f>
        <v>0</v>
      </c>
      <c r="DO492" s="10">
        <f>ROUND(EB492,2)</f>
        <v>0</v>
      </c>
      <c r="DP492" s="10">
        <f>ROUND(EC492,2)</f>
        <v>6031.18</v>
      </c>
      <c r="DQ492" s="10">
        <f>ROUND(ED492,2)</f>
        <v>2934.09</v>
      </c>
      <c r="DR492" s="10"/>
      <c r="DS492" s="10"/>
      <c r="DT492" s="10">
        <f>ROUND(SUMIF(AA479:AA490,"=91075345",O479:O490),2)</f>
        <v>8150.24</v>
      </c>
      <c r="DU492" s="10">
        <f>ROUND(SUMIF(AA479:AA490,"=91075345",P479:P490),2)</f>
        <v>0</v>
      </c>
      <c r="DV492" s="10">
        <f>ROUND(SUMIF(AA479:AA490,"=91075345",Q479:Q490),2)</f>
        <v>0</v>
      </c>
      <c r="DW492" s="10">
        <f>ROUND(SUMIF(AA479:AA490,"=91075345",R479:R490),2)</f>
        <v>0</v>
      </c>
      <c r="DX492" s="10">
        <f>ROUND(SUMIF(AA479:AA490,"=91075345",S479:S490),2)</f>
        <v>8150.24</v>
      </c>
      <c r="DY492" s="10">
        <f>ROUND(SUMIF(AA479:AA490,"=91075345",T479:T490),2)</f>
        <v>0</v>
      </c>
      <c r="DZ492" s="10">
        <f>SUMIF(AA479:AA490,"=91075345",U479:U490)</f>
        <v>7.5580800000000004</v>
      </c>
      <c r="EA492" s="10">
        <f>SUMIF(AA479:AA490,"=91075345",V479:V490)</f>
        <v>0</v>
      </c>
      <c r="EB492" s="10">
        <f>ROUND(SUMIF(AA479:AA490,"=91075345",W479:W490),2)</f>
        <v>0</v>
      </c>
      <c r="EC492" s="10">
        <f>ROUND(SUMIF(AA479:AA490,"=91075345",X479:X490),2)</f>
        <v>6031.18</v>
      </c>
      <c r="ED492" s="10">
        <f>ROUND(SUMIF(AA479:AA490,"=91075345",Y479:Y490),2)</f>
        <v>2934.09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17115.509999999998</v>
      </c>
      <c r="EK492" s="10">
        <f t="shared" si="315"/>
        <v>0</v>
      </c>
      <c r="EL492" s="10">
        <f t="shared" si="315"/>
        <v>0</v>
      </c>
      <c r="EM492" s="10">
        <f t="shared" si="315"/>
        <v>17115.509999999998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ROUND(SUMIF(AA479:AA490,"=91075345",FQ479:FQ490),2)</f>
        <v>0</v>
      </c>
      <c r="FQ492" s="10">
        <f>ROUND(SUMIF(AA479:AA490,"=91075345",FR479:FR490),2)</f>
        <v>0</v>
      </c>
      <c r="FR492" s="10">
        <f>ROUND(SUMIF(AA479:AA490,"=91075345",GL479:GL490),2)</f>
        <v>0</v>
      </c>
      <c r="FS492" s="10">
        <f>ROUND(SUMIF(AA479:AA490,"=91075345",GM479:GM490),2)</f>
        <v>17115.509999999998</v>
      </c>
      <c r="FT492" s="10">
        <f>ROUND(SUMIF(AA479:AA490,"=91075345",GN479:GN490),2)</f>
        <v>0</v>
      </c>
      <c r="FU492" s="10">
        <f>ROUND(SUMIF(AA479:AA490,"=91075345",GO479:GO490),2)</f>
        <v>0</v>
      </c>
      <c r="FV492" s="10">
        <f>ROUND(SUMIF(AA479:AA490,"=91075345",GP479:GP490),2)</f>
        <v>17115.509999999998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ROUND(SUMIF(AA479:AA490,"=91075345",GX479:GX490),2)</f>
        <v>0</v>
      </c>
      <c r="GC492" s="10">
        <f>ROUND(SUMIF(AA479:AA490,"=91075345",GY479:GY490),2)</f>
        <v>0</v>
      </c>
      <c r="GD492" s="10">
        <f>ROUND(SUMIF(AA479:AA490,"=91075345",GZ479:GZ490),2)</f>
        <v>0</v>
      </c>
      <c r="GE492" s="10">
        <f>ROUND(SUMIF(AA479:AA490,"=91075345",HD479:HD490),2)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8150.24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8150.24</v>
      </c>
      <c r="Q494" s="15"/>
      <c r="R494" s="15"/>
      <c r="S494" s="15"/>
      <c r="T494" s="15"/>
      <c r="U494" s="15"/>
      <c r="V494" s="15"/>
      <c r="W494" s="15">
        <v>8150.24</v>
      </c>
      <c r="X494" s="15">
        <v>1</v>
      </c>
      <c r="Y494" s="15">
        <v>8150.24</v>
      </c>
      <c r="Z494" s="15">
        <v>8150.24</v>
      </c>
      <c r="AA494" s="15">
        <v>1</v>
      </c>
      <c r="AB494" s="15">
        <v>8150.24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8150.24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8150.24</v>
      </c>
      <c r="Q507" s="15"/>
      <c r="R507" s="15"/>
      <c r="S507" s="15"/>
      <c r="T507" s="15"/>
      <c r="U507" s="15"/>
      <c r="V507" s="15"/>
      <c r="W507" s="15">
        <v>8150.24</v>
      </c>
      <c r="X507" s="15">
        <v>1</v>
      </c>
      <c r="Y507" s="15">
        <v>8150.24</v>
      </c>
      <c r="Z507" s="15">
        <v>8150.24</v>
      </c>
      <c r="AA507" s="15">
        <v>1</v>
      </c>
      <c r="AB507" s="15">
        <v>8150.24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17115.509999999998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17115.509999999998</v>
      </c>
      <c r="Q511" s="15"/>
      <c r="R511" s="15"/>
      <c r="S511" s="15"/>
      <c r="T511" s="15"/>
      <c r="U511" s="15"/>
      <c r="V511" s="15"/>
      <c r="W511" s="15">
        <v>17115.509999999998</v>
      </c>
      <c r="X511" s="15">
        <v>1</v>
      </c>
      <c r="Y511" s="15">
        <v>17115.509999999998</v>
      </c>
      <c r="Z511" s="15">
        <v>17115.509999999998</v>
      </c>
      <c r="AA511" s="15">
        <v>1</v>
      </c>
      <c r="AB511" s="15">
        <v>17115.509999999998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7.5580800000000004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7.5580800000000004</v>
      </c>
      <c r="Q514" s="15"/>
      <c r="R514" s="15"/>
      <c r="S514" s="15"/>
      <c r="T514" s="15"/>
      <c r="U514" s="15"/>
      <c r="V514" s="15"/>
      <c r="W514" s="15">
        <v>7.5580800000000004</v>
      </c>
      <c r="X514" s="15">
        <v>1</v>
      </c>
      <c r="Y514" s="15">
        <v>7.5580800000000004</v>
      </c>
      <c r="Z514" s="15">
        <v>7.5580800000000004</v>
      </c>
      <c r="AA514" s="15">
        <v>1</v>
      </c>
      <c r="AB514" s="15">
        <v>7.5580800000000004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6031.18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6031.18</v>
      </c>
      <c r="Q518" s="15"/>
      <c r="R518" s="15"/>
      <c r="S518" s="15"/>
      <c r="T518" s="15"/>
      <c r="U518" s="15"/>
      <c r="V518" s="15"/>
      <c r="W518" s="15">
        <v>6031.18</v>
      </c>
      <c r="X518" s="15">
        <v>1</v>
      </c>
      <c r="Y518" s="15">
        <v>6031.18</v>
      </c>
      <c r="Z518" s="15">
        <v>6031.18</v>
      </c>
      <c r="AA518" s="15">
        <v>1</v>
      </c>
      <c r="AB518" s="15">
        <v>6031.18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2934.09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2934.09</v>
      </c>
      <c r="Q519" s="15"/>
      <c r="R519" s="15"/>
      <c r="S519" s="15"/>
      <c r="T519" s="15"/>
      <c r="U519" s="15"/>
      <c r="V519" s="15"/>
      <c r="W519" s="15">
        <v>2934.09</v>
      </c>
      <c r="X519" s="15">
        <v>1</v>
      </c>
      <c r="Y519" s="15">
        <v>2934.09</v>
      </c>
      <c r="Z519" s="15">
        <v>2934.09</v>
      </c>
      <c r="AA519" s="15">
        <v>1</v>
      </c>
      <c r="AB519" s="15">
        <v>2934.09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17115.509999999998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17115.509999999998</v>
      </c>
      <c r="Q520" s="15"/>
      <c r="R520" s="15"/>
      <c r="S520" s="15"/>
      <c r="T520" s="15"/>
      <c r="U520" s="15"/>
      <c r="V520" s="15"/>
      <c r="W520" s="15">
        <v>17115.509999999998</v>
      </c>
      <c r="X520" s="15">
        <v>1</v>
      </c>
      <c r="Y520" s="15">
        <v>17115.509999999998</v>
      </c>
      <c r="Z520" s="15">
        <v>17115.509999999998</v>
      </c>
      <c r="AA520" s="15">
        <v>1</v>
      </c>
      <c r="AB520" s="15">
        <v>17115.509999999998</v>
      </c>
    </row>
    <row r="522" spans="1:206" x14ac:dyDescent="0.2">
      <c r="A522" s="9">
        <v>51</v>
      </c>
      <c r="B522" s="9">
        <f>B471</f>
        <v>1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8150.24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8150.24</v>
      </c>
      <c r="T522" s="9">
        <f t="shared" si="316"/>
        <v>0</v>
      </c>
      <c r="U522" s="9">
        <f>U492+AH522</f>
        <v>7.5580800000000004</v>
      </c>
      <c r="V522" s="9">
        <f>V492+AI522</f>
        <v>0</v>
      </c>
      <c r="W522" s="9">
        <f>ROUND(W492+AJ522,2)</f>
        <v>0</v>
      </c>
      <c r="X522" s="9">
        <f>ROUND(X492+AK522,2)</f>
        <v>6031.18</v>
      </c>
      <c r="Y522" s="9">
        <f>ROUND(Y492+AL522,2)</f>
        <v>2934.09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17115.509999999998</v>
      </c>
      <c r="AS522" s="9">
        <f t="shared" si="317"/>
        <v>0</v>
      </c>
      <c r="AT522" s="9">
        <f t="shared" si="317"/>
        <v>0</v>
      </c>
      <c r="AU522" s="9">
        <f t="shared" si="317"/>
        <v>17115.509999999998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8150.24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8150.24</v>
      </c>
      <c r="DL522" s="10">
        <f t="shared" si="318"/>
        <v>0</v>
      </c>
      <c r="DM522" s="10">
        <f>DM492+DZ522</f>
        <v>7.5580800000000004</v>
      </c>
      <c r="DN522" s="10">
        <f>DN492+EA522</f>
        <v>0</v>
      </c>
      <c r="DO522" s="10">
        <f>ROUND(DO492+EB522,2)</f>
        <v>0</v>
      </c>
      <c r="DP522" s="10">
        <f>ROUND(DP492+EC522,2)</f>
        <v>6031.18</v>
      </c>
      <c r="DQ522" s="10">
        <f>ROUND(DQ492+ED522,2)</f>
        <v>2934.09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17115.509999999998</v>
      </c>
      <c r="EK522" s="10">
        <f t="shared" si="319"/>
        <v>0</v>
      </c>
      <c r="EL522" s="10">
        <f t="shared" si="319"/>
        <v>0</v>
      </c>
      <c r="EM522" s="10">
        <f t="shared" si="319"/>
        <v>17115.509999999998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8150.24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8150.24</v>
      </c>
      <c r="Q524" s="15"/>
      <c r="R524" s="15"/>
      <c r="S524" s="15"/>
      <c r="T524" s="15"/>
      <c r="U524" s="15"/>
      <c r="V524" s="15"/>
      <c r="W524" s="15">
        <v>8150.24</v>
      </c>
      <c r="X524" s="15">
        <v>1</v>
      </c>
      <c r="Y524" s="15">
        <v>8150.24</v>
      </c>
      <c r="Z524" s="15">
        <v>8150.24</v>
      </c>
      <c r="AA524" s="15">
        <v>1</v>
      </c>
      <c r="AB524" s="15">
        <v>8150.24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8150.24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8150.24</v>
      </c>
      <c r="Q537" s="15"/>
      <c r="R537" s="15"/>
      <c r="S537" s="15"/>
      <c r="T537" s="15"/>
      <c r="U537" s="15"/>
      <c r="V537" s="15"/>
      <c r="W537" s="15">
        <v>8150.24</v>
      </c>
      <c r="X537" s="15">
        <v>1</v>
      </c>
      <c r="Y537" s="15">
        <v>8150.24</v>
      </c>
      <c r="Z537" s="15">
        <v>8150.24</v>
      </c>
      <c r="AA537" s="15">
        <v>1</v>
      </c>
      <c r="AB537" s="15">
        <v>8150.24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17115.509999999998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17115.509999999998</v>
      </c>
      <c r="Q541" s="15"/>
      <c r="R541" s="15"/>
      <c r="S541" s="15"/>
      <c r="T541" s="15"/>
      <c r="U541" s="15"/>
      <c r="V541" s="15"/>
      <c r="W541" s="15">
        <v>17115.509999999998</v>
      </c>
      <c r="X541" s="15">
        <v>1</v>
      </c>
      <c r="Y541" s="15">
        <v>17115.509999999998</v>
      </c>
      <c r="Z541" s="15">
        <v>17115.509999999998</v>
      </c>
      <c r="AA541" s="15">
        <v>1</v>
      </c>
      <c r="AB541" s="15">
        <v>17115.509999999998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7.5580800000000004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7.5580800000000004</v>
      </c>
      <c r="Q544" s="15"/>
      <c r="R544" s="15"/>
      <c r="S544" s="15"/>
      <c r="T544" s="15"/>
      <c r="U544" s="15"/>
      <c r="V544" s="15"/>
      <c r="W544" s="15">
        <v>7.5580800000000004</v>
      </c>
      <c r="X544" s="15">
        <v>1</v>
      </c>
      <c r="Y544" s="15">
        <v>7.5580800000000004</v>
      </c>
      <c r="Z544" s="15">
        <v>7.5580800000000004</v>
      </c>
      <c r="AA544" s="15">
        <v>1</v>
      </c>
      <c r="AB544" s="15">
        <v>7.5580800000000004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6031.18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6031.18</v>
      </c>
      <c r="Q548" s="15"/>
      <c r="R548" s="15"/>
      <c r="S548" s="15"/>
      <c r="T548" s="15"/>
      <c r="U548" s="15"/>
      <c r="V548" s="15"/>
      <c r="W548" s="15">
        <v>6031.18</v>
      </c>
      <c r="X548" s="15">
        <v>1</v>
      </c>
      <c r="Y548" s="15">
        <v>6031.18</v>
      </c>
      <c r="Z548" s="15">
        <v>6031.18</v>
      </c>
      <c r="AA548" s="15">
        <v>1</v>
      </c>
      <c r="AB548" s="15">
        <v>6031.18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2934.09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2934.09</v>
      </c>
      <c r="Q549" s="15"/>
      <c r="R549" s="15"/>
      <c r="S549" s="15"/>
      <c r="T549" s="15"/>
      <c r="U549" s="15"/>
      <c r="V549" s="15"/>
      <c r="W549" s="15">
        <v>2934.09</v>
      </c>
      <c r="X549" s="15">
        <v>1</v>
      </c>
      <c r="Y549" s="15">
        <v>2934.09</v>
      </c>
      <c r="Z549" s="15">
        <v>2934.09</v>
      </c>
      <c r="AA549" s="15">
        <v>1</v>
      </c>
      <c r="AB549" s="15">
        <v>2934.09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17115.509999999998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17115.509999999998</v>
      </c>
      <c r="Q550" s="15"/>
      <c r="R550" s="15"/>
      <c r="S550" s="15"/>
      <c r="T550" s="15"/>
      <c r="U550" s="15"/>
      <c r="V550" s="15"/>
      <c r="W550" s="15">
        <v>17115.509999999998</v>
      </c>
      <c r="X550" s="15">
        <v>1</v>
      </c>
      <c r="Y550" s="15">
        <v>17115.509999999998</v>
      </c>
      <c r="Z550" s="15">
        <v>17115.509999999998</v>
      </c>
      <c r="AA550" s="15">
        <v>1</v>
      </c>
      <c r="AB550" s="15">
        <v>17115.509999999998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465</v>
      </c>
      <c r="H551" s="15" t="s">
        <v>466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467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468</v>
      </c>
      <c r="H553" s="15" t="s">
        <v>469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470</v>
      </c>
      <c r="H554" s="15" t="s">
        <v>471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472</v>
      </c>
      <c r="H555" s="15" t="s">
        <v>473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474</v>
      </c>
      <c r="H556" s="15" t="s">
        <v>475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476</v>
      </c>
      <c r="H557" s="15" t="s">
        <v>477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478</v>
      </c>
      <c r="H558" s="15" t="s">
        <v>479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480</v>
      </c>
      <c r="H559" s="15" t="s">
        <v>481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1</v>
      </c>
      <c r="C560" s="15">
        <v>0</v>
      </c>
      <c r="D560" s="15">
        <v>2</v>
      </c>
      <c r="E560" s="15">
        <v>0</v>
      </c>
      <c r="F560" s="15">
        <f>ROUND(F541,O560)</f>
        <v>17115.509999999998</v>
      </c>
      <c r="G560" s="15" t="s">
        <v>482</v>
      </c>
      <c r="H560" s="15" t="s">
        <v>483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17115.509999999998</v>
      </c>
      <c r="Q560" s="15"/>
      <c r="R560" s="15"/>
      <c r="S560" s="15"/>
      <c r="T560" s="15"/>
      <c r="U560" s="15"/>
      <c r="V560" s="15"/>
      <c r="W560" s="15">
        <v>17115.509999999998</v>
      </c>
      <c r="X560" s="15">
        <v>1</v>
      </c>
      <c r="Y560" s="15">
        <v>17115.509999999998</v>
      </c>
      <c r="Z560" s="15">
        <v>17115.509999999998</v>
      </c>
      <c r="AA560" s="15">
        <v>1</v>
      </c>
      <c r="AB560" s="15">
        <v>17115.509999999998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484</v>
      </c>
      <c r="H561" s="15" t="s">
        <v>485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486</v>
      </c>
      <c r="H562" s="15" t="s">
        <v>487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62520.24</v>
      </c>
      <c r="P564" s="9">
        <f t="shared" si="320"/>
        <v>34273.53</v>
      </c>
      <c r="Q564" s="9">
        <f t="shared" si="320"/>
        <v>1012.46</v>
      </c>
      <c r="R564" s="9">
        <f t="shared" si="320"/>
        <v>1137.05</v>
      </c>
      <c r="S564" s="9">
        <f t="shared" si="320"/>
        <v>26097.200000000001</v>
      </c>
      <c r="T564" s="9">
        <f t="shared" si="320"/>
        <v>0</v>
      </c>
      <c r="U564" s="9">
        <f>U429+U522</f>
        <v>30.285209200000001</v>
      </c>
      <c r="V564" s="9">
        <f>V429+V522</f>
        <v>1.3707127000000001</v>
      </c>
      <c r="W564" s="9">
        <f>ROUND(W429+W522,2)</f>
        <v>0</v>
      </c>
      <c r="X564" s="9">
        <f>ROUND(X429+X522,2)</f>
        <v>24646.03</v>
      </c>
      <c r="Y564" s="9">
        <f>ROUND(Y429+Y522,2)</f>
        <v>12828.18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99994.45</v>
      </c>
      <c r="AS564" s="9">
        <f t="shared" si="321"/>
        <v>38397.65</v>
      </c>
      <c r="AT564" s="9">
        <f t="shared" si="321"/>
        <v>44481.29</v>
      </c>
      <c r="AU564" s="9">
        <f t="shared" si="321"/>
        <v>17115.509999999998</v>
      </c>
      <c r="AV564" s="9">
        <f t="shared" si="321"/>
        <v>34273.53</v>
      </c>
      <c r="AW564" s="9">
        <f t="shared" si="321"/>
        <v>34273.53</v>
      </c>
      <c r="AX564" s="9">
        <f t="shared" si="321"/>
        <v>0</v>
      </c>
      <c r="AY564" s="9">
        <f t="shared" si="321"/>
        <v>34273.53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62520.24</v>
      </c>
      <c r="DH564" s="10">
        <f t="shared" si="322"/>
        <v>34273.53</v>
      </c>
      <c r="DI564" s="10">
        <f t="shared" si="322"/>
        <v>1012.46</v>
      </c>
      <c r="DJ564" s="10">
        <f t="shared" si="322"/>
        <v>1137.05</v>
      </c>
      <c r="DK564" s="10">
        <f t="shared" si="322"/>
        <v>26097.200000000001</v>
      </c>
      <c r="DL564" s="10">
        <f t="shared" si="322"/>
        <v>0</v>
      </c>
      <c r="DM564" s="10">
        <f>DM429+DM522</f>
        <v>30.285209200000001</v>
      </c>
      <c r="DN564" s="10">
        <f>DN429+DN522</f>
        <v>1.3707127000000001</v>
      </c>
      <c r="DO564" s="10">
        <f>ROUND(DO429+DO522,2)</f>
        <v>0</v>
      </c>
      <c r="DP564" s="10">
        <f>ROUND(DP429+DP522,2)</f>
        <v>24646.03</v>
      </c>
      <c r="DQ564" s="10">
        <f>ROUND(DQ429+DQ522,2)</f>
        <v>12828.18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99994.45</v>
      </c>
      <c r="EK564" s="10">
        <f t="shared" si="323"/>
        <v>38397.65</v>
      </c>
      <c r="EL564" s="10">
        <f t="shared" si="323"/>
        <v>44481.29</v>
      </c>
      <c r="EM564" s="10">
        <f t="shared" si="323"/>
        <v>17115.509999999998</v>
      </c>
      <c r="EN564" s="10">
        <f t="shared" si="323"/>
        <v>34273.53</v>
      </c>
      <c r="EO564" s="10">
        <f t="shared" si="323"/>
        <v>34273.53</v>
      </c>
      <c r="EP564" s="10">
        <f t="shared" si="323"/>
        <v>0</v>
      </c>
      <c r="EQ564" s="10">
        <f t="shared" si="323"/>
        <v>34273.53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62520.24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62520.24</v>
      </c>
      <c r="Q566" s="15"/>
      <c r="R566" s="15"/>
      <c r="S566" s="15"/>
      <c r="T566" s="15"/>
      <c r="U566" s="15"/>
      <c r="V566" s="15"/>
      <c r="W566" s="15">
        <v>37928.730000000003</v>
      </c>
      <c r="X566" s="15">
        <v>1</v>
      </c>
      <c r="Y566" s="15">
        <v>37928.730000000003</v>
      </c>
      <c r="Z566" s="15">
        <v>37928.730000000003</v>
      </c>
      <c r="AA566" s="15">
        <v>1</v>
      </c>
      <c r="AB566" s="15">
        <v>37928.730000000003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34273.53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34273.53</v>
      </c>
      <c r="Q567" s="15"/>
      <c r="R567" s="15"/>
      <c r="S567" s="15"/>
      <c r="T567" s="15"/>
      <c r="U567" s="15"/>
      <c r="V567" s="15"/>
      <c r="W567" s="15">
        <v>29778.49</v>
      </c>
      <c r="X567" s="15">
        <v>1</v>
      </c>
      <c r="Y567" s="15">
        <v>29778.49</v>
      </c>
      <c r="Z567" s="15">
        <v>29778.49</v>
      </c>
      <c r="AA567" s="15">
        <v>1</v>
      </c>
      <c r="AB567" s="15">
        <v>29778.49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34273.53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34273.53</v>
      </c>
      <c r="Q569" s="15"/>
      <c r="R569" s="15"/>
      <c r="S569" s="15"/>
      <c r="T569" s="15"/>
      <c r="U569" s="15"/>
      <c r="V569" s="15"/>
      <c r="W569" s="15">
        <v>29778.49</v>
      </c>
      <c r="X569" s="15">
        <v>1</v>
      </c>
      <c r="Y569" s="15">
        <v>29778.49</v>
      </c>
      <c r="Z569" s="15">
        <v>29778.49</v>
      </c>
      <c r="AA569" s="15">
        <v>1</v>
      </c>
      <c r="AB569" s="15">
        <v>29778.49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34273.53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34273.53</v>
      </c>
      <c r="Q570" s="15"/>
      <c r="R570" s="15"/>
      <c r="S570" s="15"/>
      <c r="T570" s="15"/>
      <c r="U570" s="15"/>
      <c r="V570" s="15"/>
      <c r="W570" s="15">
        <v>29778.49</v>
      </c>
      <c r="X570" s="15">
        <v>1</v>
      </c>
      <c r="Y570" s="15">
        <v>29778.49</v>
      </c>
      <c r="Z570" s="15">
        <v>29778.49</v>
      </c>
      <c r="AA570" s="15">
        <v>1</v>
      </c>
      <c r="AB570" s="15">
        <v>29778.49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34273.53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34273.53</v>
      </c>
      <c r="Q572" s="15"/>
      <c r="R572" s="15"/>
      <c r="S572" s="15"/>
      <c r="T572" s="15"/>
      <c r="U572" s="15"/>
      <c r="V572" s="15"/>
      <c r="W572" s="15">
        <v>29778.49</v>
      </c>
      <c r="X572" s="15">
        <v>1</v>
      </c>
      <c r="Y572" s="15">
        <v>29778.49</v>
      </c>
      <c r="Z572" s="15">
        <v>29778.49</v>
      </c>
      <c r="AA572" s="15">
        <v>1</v>
      </c>
      <c r="AB572" s="15">
        <v>29778.49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1012.46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1012.46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1137.05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1137.05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26097.200000000001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26097.200000000001</v>
      </c>
      <c r="Q579" s="15"/>
      <c r="R579" s="15"/>
      <c r="S579" s="15"/>
      <c r="T579" s="15"/>
      <c r="U579" s="15"/>
      <c r="V579" s="15"/>
      <c r="W579" s="15">
        <v>8150.24</v>
      </c>
      <c r="X579" s="15">
        <v>1</v>
      </c>
      <c r="Y579" s="15">
        <v>8150.24</v>
      </c>
      <c r="Z579" s="15">
        <v>8150.24</v>
      </c>
      <c r="AA579" s="15">
        <v>1</v>
      </c>
      <c r="AB579" s="15">
        <v>8150.24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38397.65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38397.65</v>
      </c>
      <c r="Q581" s="15"/>
      <c r="R581" s="15"/>
      <c r="S581" s="15"/>
      <c r="T581" s="15"/>
      <c r="U581" s="15"/>
      <c r="V581" s="15"/>
      <c r="W581" s="15">
        <v>29778.49</v>
      </c>
      <c r="X581" s="15">
        <v>1</v>
      </c>
      <c r="Y581" s="15">
        <v>29778.49</v>
      </c>
      <c r="Z581" s="15">
        <v>29778.49</v>
      </c>
      <c r="AA581" s="15">
        <v>1</v>
      </c>
      <c r="AB581" s="15">
        <v>29778.49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44481.29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44481.29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17115.509999999998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17115.509999999998</v>
      </c>
      <c r="Q583" s="15"/>
      <c r="R583" s="15"/>
      <c r="S583" s="15"/>
      <c r="T583" s="15"/>
      <c r="U583" s="15"/>
      <c r="V583" s="15"/>
      <c r="W583" s="15">
        <v>17115.509999999998</v>
      </c>
      <c r="X583" s="15">
        <v>1</v>
      </c>
      <c r="Y583" s="15">
        <v>17115.509999999998</v>
      </c>
      <c r="Z583" s="15">
        <v>17115.509999999998</v>
      </c>
      <c r="AA583" s="15">
        <v>1</v>
      </c>
      <c r="AB583" s="15">
        <v>17115.509999999998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30.285209200000001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30.285209200000001</v>
      </c>
      <c r="Q586" s="15"/>
      <c r="R586" s="15"/>
      <c r="S586" s="15"/>
      <c r="T586" s="15"/>
      <c r="U586" s="15"/>
      <c r="V586" s="15"/>
      <c r="W586" s="15">
        <v>7.5580800000000004</v>
      </c>
      <c r="X586" s="15">
        <v>1</v>
      </c>
      <c r="Y586" s="15">
        <v>7.5580800000000004</v>
      </c>
      <c r="Z586" s="15">
        <v>7.5580800000000004</v>
      </c>
      <c r="AA586" s="15">
        <v>1</v>
      </c>
      <c r="AB586" s="15">
        <v>7.5580800000000004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1.3707126999999999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1.3707126999999999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24646.03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24646.03</v>
      </c>
      <c r="Q590" s="15"/>
      <c r="R590" s="15"/>
      <c r="S590" s="15"/>
      <c r="T590" s="15"/>
      <c r="U590" s="15"/>
      <c r="V590" s="15"/>
      <c r="W590" s="15">
        <v>6031.18</v>
      </c>
      <c r="X590" s="15">
        <v>1</v>
      </c>
      <c r="Y590" s="15">
        <v>6031.18</v>
      </c>
      <c r="Z590" s="15">
        <v>6031.18</v>
      </c>
      <c r="AA590" s="15">
        <v>1</v>
      </c>
      <c r="AB590" s="15">
        <v>6031.18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12828.18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12828.18</v>
      </c>
      <c r="Q591" s="15"/>
      <c r="R591" s="15"/>
      <c r="S591" s="15"/>
      <c r="T591" s="15"/>
      <c r="U591" s="15"/>
      <c r="V591" s="15"/>
      <c r="W591" s="15">
        <v>2934.09</v>
      </c>
      <c r="X591" s="15">
        <v>1</v>
      </c>
      <c r="Y591" s="15">
        <v>2934.09</v>
      </c>
      <c r="Z591" s="15">
        <v>2934.09</v>
      </c>
      <c r="AA591" s="15">
        <v>1</v>
      </c>
      <c r="AB591" s="15">
        <v>2934.09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99994.45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99994.45</v>
      </c>
      <c r="Q592" s="15"/>
      <c r="R592" s="15"/>
      <c r="S592" s="15"/>
      <c r="T592" s="15"/>
      <c r="U592" s="15"/>
      <c r="V592" s="15"/>
      <c r="W592" s="15">
        <v>46894</v>
      </c>
      <c r="X592" s="15">
        <v>1</v>
      </c>
      <c r="Y592" s="15">
        <v>46894</v>
      </c>
      <c r="Z592" s="15">
        <v>46894</v>
      </c>
      <c r="AA592" s="15">
        <v>1</v>
      </c>
      <c r="AB592" s="15">
        <v>46894</v>
      </c>
    </row>
    <row r="593" spans="1:28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v>0</v>
      </c>
      <c r="G593" s="15" t="s">
        <v>465</v>
      </c>
      <c r="H593" s="15" t="s">
        <v>466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82878.94</v>
      </c>
      <c r="G594" s="15" t="s">
        <v>192</v>
      </c>
      <c r="H594" s="15" t="s">
        <v>467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82878.94</v>
      </c>
      <c r="Q594" s="15"/>
      <c r="R594" s="15"/>
      <c r="S594" s="15"/>
      <c r="T594" s="15"/>
      <c r="U594" s="15"/>
      <c r="V594" s="15"/>
      <c r="W594" s="15">
        <v>29778.49</v>
      </c>
      <c r="X594" s="15">
        <v>1</v>
      </c>
      <c r="Y594" s="15">
        <v>29778.49</v>
      </c>
      <c r="Z594" s="15">
        <v>29778.49</v>
      </c>
      <c r="AA594" s="15">
        <v>1</v>
      </c>
      <c r="AB594" s="15">
        <v>29778.49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468</v>
      </c>
      <c r="H595" s="15" t="s">
        <v>469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82878.94</v>
      </c>
      <c r="G596" s="15" t="s">
        <v>470</v>
      </c>
      <c r="H596" s="15" t="s">
        <v>471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82878.94</v>
      </c>
      <c r="Q596" s="15"/>
      <c r="R596" s="15"/>
      <c r="S596" s="15"/>
      <c r="T596" s="15"/>
      <c r="U596" s="15"/>
      <c r="V596" s="15"/>
      <c r="W596" s="15">
        <v>29778.49</v>
      </c>
      <c r="X596" s="15">
        <v>1</v>
      </c>
      <c r="Y596" s="15">
        <v>29778.49</v>
      </c>
      <c r="Z596" s="15">
        <v>29778.49</v>
      </c>
      <c r="AA596" s="15">
        <v>1</v>
      </c>
      <c r="AB596" s="15">
        <v>29778.49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1574.7</v>
      </c>
      <c r="G597" s="15" t="s">
        <v>472</v>
      </c>
      <c r="H597" s="15" t="s">
        <v>473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1574.7</v>
      </c>
      <c r="Q597" s="15"/>
      <c r="R597" s="15"/>
      <c r="S597" s="15"/>
      <c r="T597" s="15"/>
      <c r="U597" s="15"/>
      <c r="V597" s="15"/>
      <c r="W597" s="15">
        <v>565.79</v>
      </c>
      <c r="X597" s="15">
        <v>1</v>
      </c>
      <c r="Y597" s="15">
        <v>565.79</v>
      </c>
      <c r="Z597" s="15">
        <v>565.79</v>
      </c>
      <c r="AA597" s="15">
        <v>1</v>
      </c>
      <c r="AB597" s="15">
        <v>565.79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84453.64</v>
      </c>
      <c r="G598" s="15" t="s">
        <v>474</v>
      </c>
      <c r="H598" s="15" t="s">
        <v>475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84453.64</v>
      </c>
      <c r="Q598" s="15"/>
      <c r="R598" s="15"/>
      <c r="S598" s="15"/>
      <c r="T598" s="15"/>
      <c r="U598" s="15"/>
      <c r="V598" s="15"/>
      <c r="W598" s="15">
        <v>30344.28</v>
      </c>
      <c r="X598" s="15">
        <v>1</v>
      </c>
      <c r="Y598" s="15">
        <v>30344.28</v>
      </c>
      <c r="Z598" s="15">
        <v>30344.28</v>
      </c>
      <c r="AA598" s="15">
        <v>1</v>
      </c>
      <c r="AB598" s="15">
        <v>30344.28</v>
      </c>
    </row>
    <row r="599" spans="1:28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ROUND(F598*F593,O599)</f>
        <v>0</v>
      </c>
      <c r="G599" s="15" t="s">
        <v>476</v>
      </c>
      <c r="H599" s="15" t="s">
        <v>477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478</v>
      </c>
      <c r="H600" s="15" t="s">
        <v>479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480</v>
      </c>
      <c r="H601" s="15" t="s">
        <v>481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1</v>
      </c>
      <c r="C602" s="15">
        <v>0</v>
      </c>
      <c r="D602" s="15">
        <v>2</v>
      </c>
      <c r="E602" s="15">
        <v>0</v>
      </c>
      <c r="F602" s="15">
        <f>ROUND(F583,O602)</f>
        <v>17115.509999999998</v>
      </c>
      <c r="G602" s="15" t="s">
        <v>482</v>
      </c>
      <c r="H602" s="15" t="s">
        <v>483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17115.509999999998</v>
      </c>
      <c r="Q602" s="15"/>
      <c r="R602" s="15"/>
      <c r="S602" s="15"/>
      <c r="T602" s="15"/>
      <c r="U602" s="15"/>
      <c r="V602" s="15"/>
      <c r="W602" s="15">
        <v>17115.509999999998</v>
      </c>
      <c r="X602" s="15">
        <v>1</v>
      </c>
      <c r="Y602" s="15">
        <v>17115.509999999998</v>
      </c>
      <c r="Z602" s="15">
        <v>17115.509999999998</v>
      </c>
      <c r="AA602" s="15">
        <v>1</v>
      </c>
      <c r="AB602" s="15">
        <v>17115.509999999998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484</v>
      </c>
      <c r="H603" s="15" t="s">
        <v>485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0</v>
      </c>
      <c r="C604" s="15">
        <v>0</v>
      </c>
      <c r="D604" s="15">
        <v>2</v>
      </c>
      <c r="E604" s="15">
        <v>213</v>
      </c>
      <c r="F604" s="15">
        <f>ROUND(F599+F601+F603,O604)</f>
        <v>0</v>
      </c>
      <c r="G604" s="15" t="s">
        <v>486</v>
      </c>
      <c r="H604" s="15" t="s">
        <v>487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0</v>
      </c>
      <c r="Q604" s="15"/>
      <c r="R604" s="15"/>
      <c r="S604" s="15"/>
      <c r="T604" s="15"/>
      <c r="U604" s="15"/>
      <c r="V604" s="15"/>
      <c r="W604" s="15">
        <v>0</v>
      </c>
      <c r="X604" s="15">
        <v>1</v>
      </c>
      <c r="Y604" s="15">
        <v>0</v>
      </c>
      <c r="Z604" s="15">
        <v>0</v>
      </c>
      <c r="AA604" s="15">
        <v>1</v>
      </c>
      <c r="AB604" s="15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521</v>
      </c>
      <c r="G606" t="s">
        <v>522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523</v>
      </c>
      <c r="F609" t="s">
        <v>524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525</v>
      </c>
    </row>
    <row r="610" spans="1:16" x14ac:dyDescent="0.2">
      <c r="A610">
        <v>70</v>
      </c>
      <c r="B610">
        <v>1</v>
      </c>
      <c r="D610">
        <v>2</v>
      </c>
      <c r="E610" t="s">
        <v>526</v>
      </c>
      <c r="F610" t="s">
        <v>527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528</v>
      </c>
    </row>
    <row r="611" spans="1:16" x14ac:dyDescent="0.2">
      <c r="A611">
        <v>70</v>
      </c>
      <c r="B611">
        <v>1</v>
      </c>
      <c r="D611">
        <v>3</v>
      </c>
      <c r="E611" t="s">
        <v>529</v>
      </c>
      <c r="F611" t="s">
        <v>530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531</v>
      </c>
    </row>
    <row r="612" spans="1:16" x14ac:dyDescent="0.2">
      <c r="A612">
        <v>70</v>
      </c>
      <c r="B612">
        <v>1</v>
      </c>
      <c r="D612">
        <v>4</v>
      </c>
      <c r="E612" t="s">
        <v>532</v>
      </c>
      <c r="F612" t="s">
        <v>533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534</v>
      </c>
      <c r="F613" t="s">
        <v>535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536</v>
      </c>
      <c r="F614" t="s">
        <v>537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538</v>
      </c>
      <c r="F615" t="s">
        <v>539</v>
      </c>
      <c r="G615">
        <v>0</v>
      </c>
      <c r="H615">
        <v>0</v>
      </c>
      <c r="I615" t="s">
        <v>540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541</v>
      </c>
    </row>
    <row r="616" spans="1:16" x14ac:dyDescent="0.2">
      <c r="A616">
        <v>70</v>
      </c>
      <c r="B616">
        <v>1</v>
      </c>
      <c r="D616">
        <v>8</v>
      </c>
      <c r="E616" t="s">
        <v>542</v>
      </c>
      <c r="F616" t="s">
        <v>543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544</v>
      </c>
      <c r="F617" t="s">
        <v>545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546</v>
      </c>
    </row>
    <row r="618" spans="1:16" x14ac:dyDescent="0.2">
      <c r="A618">
        <v>70</v>
      </c>
      <c r="B618">
        <v>1</v>
      </c>
      <c r="D618">
        <v>10</v>
      </c>
      <c r="E618" t="s">
        <v>547</v>
      </c>
      <c r="F618" t="s">
        <v>548</v>
      </c>
      <c r="G618">
        <v>0</v>
      </c>
      <c r="H618">
        <v>0</v>
      </c>
      <c r="I618" t="s">
        <v>549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550</v>
      </c>
    </row>
    <row r="619" spans="1:16" x14ac:dyDescent="0.2">
      <c r="A619">
        <v>70</v>
      </c>
      <c r="B619">
        <v>1</v>
      </c>
      <c r="D619">
        <v>11</v>
      </c>
      <c r="E619" t="s">
        <v>551</v>
      </c>
      <c r="F619" t="s">
        <v>552</v>
      </c>
      <c r="G619">
        <v>0</v>
      </c>
      <c r="H619">
        <v>0</v>
      </c>
      <c r="I619" t="s">
        <v>553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554</v>
      </c>
    </row>
    <row r="620" spans="1:16" x14ac:dyDescent="0.2">
      <c r="A620">
        <v>70</v>
      </c>
      <c r="B620">
        <v>1</v>
      </c>
      <c r="D620">
        <v>12</v>
      </c>
      <c r="E620" t="s">
        <v>555</v>
      </c>
      <c r="F620" t="s">
        <v>556</v>
      </c>
      <c r="G620">
        <v>0</v>
      </c>
      <c r="H620">
        <v>0</v>
      </c>
      <c r="I620" t="s">
        <v>557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558</v>
      </c>
    </row>
    <row r="621" spans="1:16" x14ac:dyDescent="0.2">
      <c r="A621">
        <v>70</v>
      </c>
      <c r="B621">
        <v>1</v>
      </c>
      <c r="D621">
        <v>13</v>
      </c>
      <c r="E621" t="s">
        <v>559</v>
      </c>
      <c r="F621" t="s">
        <v>560</v>
      </c>
      <c r="G621">
        <v>0</v>
      </c>
      <c r="H621">
        <v>0</v>
      </c>
      <c r="I621" t="s">
        <v>561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562</v>
      </c>
    </row>
    <row r="622" spans="1:16" x14ac:dyDescent="0.2">
      <c r="A622">
        <v>70</v>
      </c>
      <c r="B622">
        <v>1</v>
      </c>
      <c r="D622">
        <v>14</v>
      </c>
      <c r="E622" t="s">
        <v>563</v>
      </c>
      <c r="F622" t="s">
        <v>564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565</v>
      </c>
      <c r="F623" t="s">
        <v>566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567</v>
      </c>
    </row>
    <row r="624" spans="1:16" x14ac:dyDescent="0.2">
      <c r="A624">
        <v>70</v>
      </c>
      <c r="B624">
        <v>1</v>
      </c>
      <c r="D624">
        <v>16</v>
      </c>
      <c r="E624" t="s">
        <v>568</v>
      </c>
      <c r="F624" t="s">
        <v>569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570</v>
      </c>
      <c r="F625" t="s">
        <v>571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572</v>
      </c>
      <c r="F626" t="s">
        <v>573</v>
      </c>
      <c r="G626">
        <v>0.9</v>
      </c>
      <c r="H626">
        <v>1</v>
      </c>
      <c r="I626" t="s">
        <v>574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575</v>
      </c>
    </row>
    <row r="627" spans="1:50" x14ac:dyDescent="0.2">
      <c r="A627">
        <v>70</v>
      </c>
      <c r="B627">
        <v>1</v>
      </c>
      <c r="D627">
        <v>2</v>
      </c>
      <c r="E627" t="s">
        <v>576</v>
      </c>
      <c r="F627" t="s">
        <v>577</v>
      </c>
      <c r="G627">
        <v>0.85</v>
      </c>
      <c r="H627">
        <v>1</v>
      </c>
      <c r="I627" t="s">
        <v>578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579</v>
      </c>
    </row>
    <row r="628" spans="1:50" x14ac:dyDescent="0.2">
      <c r="A628">
        <v>70</v>
      </c>
      <c r="B628">
        <v>1</v>
      </c>
      <c r="D628">
        <v>3</v>
      </c>
      <c r="E628" t="s">
        <v>580</v>
      </c>
      <c r="F628" t="s">
        <v>581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582</v>
      </c>
    </row>
    <row r="629" spans="1:50" x14ac:dyDescent="0.2">
      <c r="A629">
        <v>70</v>
      </c>
      <c r="B629">
        <v>1</v>
      </c>
      <c r="D629">
        <v>4</v>
      </c>
      <c r="E629" t="s">
        <v>583</v>
      </c>
      <c r="F629" t="s">
        <v>584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585</v>
      </c>
    </row>
    <row r="630" spans="1:50" x14ac:dyDescent="0.2">
      <c r="A630">
        <v>70</v>
      </c>
      <c r="B630">
        <v>1</v>
      </c>
      <c r="D630">
        <v>5</v>
      </c>
      <c r="E630" t="s">
        <v>586</v>
      </c>
      <c r="F630" t="s">
        <v>587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588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589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91075410</v>
      </c>
      <c r="O635" s="10">
        <v>1</v>
      </c>
    </row>
    <row r="636" spans="1:50" x14ac:dyDescent="0.2">
      <c r="A636" s="16">
        <v>2</v>
      </c>
      <c r="B636" s="16" t="s">
        <v>590</v>
      </c>
      <c r="C636" s="16" t="s">
        <v>591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91079084</v>
      </c>
    </row>
    <row r="637" spans="1:50" x14ac:dyDescent="0.2">
      <c r="A637" s="16">
        <v>1</v>
      </c>
      <c r="B637" s="16" t="s">
        <v>592</v>
      </c>
      <c r="C637" s="16" t="s">
        <v>593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91079085</v>
      </c>
      <c r="AO637" s="16" t="s">
        <v>594</v>
      </c>
      <c r="AP637" s="16" t="s">
        <v>595</v>
      </c>
      <c r="AQ637" s="16">
        <v>46078</v>
      </c>
      <c r="AR637" s="16">
        <v>409</v>
      </c>
      <c r="AS637" s="16" t="s">
        <v>596</v>
      </c>
      <c r="AT637" s="16" t="s">
        <v>597</v>
      </c>
      <c r="AU637" s="16" t="s">
        <v>595</v>
      </c>
      <c r="AV637" s="16">
        <v>45652</v>
      </c>
      <c r="AW637" s="16">
        <v>612</v>
      </c>
      <c r="AX637" s="16" t="s">
        <v>598</v>
      </c>
    </row>
    <row r="638" spans="1:50" x14ac:dyDescent="0.2">
      <c r="A638" s="10">
        <v>75</v>
      </c>
      <c r="B638" s="10" t="s">
        <v>589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91075345</v>
      </c>
      <c r="O638" s="10">
        <v>2</v>
      </c>
    </row>
    <row r="639" spans="1:50" x14ac:dyDescent="0.2">
      <c r="A639" s="16">
        <v>2</v>
      </c>
      <c r="B639" s="16" t="s">
        <v>590</v>
      </c>
      <c r="C639" s="16" t="s">
        <v>591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91079092</v>
      </c>
    </row>
    <row r="640" spans="1:50" x14ac:dyDescent="0.2">
      <c r="A640" s="16">
        <v>1</v>
      </c>
      <c r="B640" s="16" t="s">
        <v>592</v>
      </c>
      <c r="C640" s="16" t="s">
        <v>593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91079093</v>
      </c>
      <c r="AO640" s="16" t="s">
        <v>594</v>
      </c>
      <c r="AP640" s="16" t="s">
        <v>595</v>
      </c>
      <c r="AQ640" s="16">
        <v>46078</v>
      </c>
      <c r="AR640" s="16">
        <v>409</v>
      </c>
      <c r="AS640" s="16" t="s">
        <v>596</v>
      </c>
      <c r="AT640" s="16" t="s">
        <v>597</v>
      </c>
      <c r="AU640" s="16" t="s">
        <v>595</v>
      </c>
      <c r="AV640" s="16">
        <v>45652</v>
      </c>
      <c r="AW640" s="16">
        <v>612</v>
      </c>
      <c r="AX640" s="16" t="s">
        <v>598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599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91075410</v>
      </c>
      <c r="E14" s="2">
        <v>91075345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38.4</v>
      </c>
      <c r="F16" s="4">
        <f>ROUND((Source!F447)/1000,2)</f>
        <v>44.48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82.88</v>
      </c>
      <c r="J16" s="4">
        <f>ROUND((Source!F444+Source!F443)/1000,2)</f>
        <v>19.079999999999998</v>
      </c>
      <c r="K16" s="4">
        <v>59.56</v>
      </c>
      <c r="L16" s="4">
        <v>0</v>
      </c>
      <c r="M16" s="4">
        <v>0</v>
      </c>
      <c r="N16" s="4">
        <f>I16+L16+M16</f>
        <v>82.88</v>
      </c>
      <c r="T16" s="5">
        <f>ROUND((Source!P446)/1000,2)</f>
        <v>38.4</v>
      </c>
      <c r="U16" s="5">
        <f>ROUND((Source!P447)/1000,2)</f>
        <v>44.48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82.88</v>
      </c>
      <c r="Y16" s="5">
        <f>ROUND((Source!P444+Source!P443)/1000,2)</f>
        <v>19.079999999999998</v>
      </c>
      <c r="Z16" s="5">
        <v>59.56</v>
      </c>
      <c r="AA16" s="5">
        <v>0</v>
      </c>
      <c r="AB16" s="5">
        <v>0</v>
      </c>
      <c r="AC16" s="5">
        <f>X16+AA16+AB16</f>
        <v>82.88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29778.49</v>
      </c>
      <c r="AU16" s="4">
        <v>29778.49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29778.49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29778.49</v>
      </c>
      <c r="BR16" s="5">
        <v>29778.49</v>
      </c>
      <c r="BS16" s="5">
        <v>29778.49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29778.49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29778.49</v>
      </c>
    </row>
    <row r="17" spans="1:87" x14ac:dyDescent="0.2">
      <c r="A17" s="3">
        <v>3</v>
      </c>
      <c r="B17" s="3">
        <v>2</v>
      </c>
      <c r="C17" s="3" t="s">
        <v>488</v>
      </c>
      <c r="D17" s="3" t="s">
        <v>489</v>
      </c>
      <c r="E17" s="4">
        <f>ROUND((Source!F539)/1000,2)</f>
        <v>0</v>
      </c>
      <c r="F17" s="4">
        <f>ROUND((Source!F540)/1000,2)</f>
        <v>0</v>
      </c>
      <c r="G17" s="4">
        <f>ROUND((Source!F531)/1000,2)</f>
        <v>0</v>
      </c>
      <c r="H17" s="4">
        <f>ROUND((Source!F541)/1000+(Source!F542)/1000,2)</f>
        <v>17.12</v>
      </c>
      <c r="I17" s="4">
        <f>E17+F17+G17+H17</f>
        <v>17.12</v>
      </c>
      <c r="J17" s="4">
        <f>ROUND((Source!F537+Source!F536)/1000,2)</f>
        <v>8.15</v>
      </c>
      <c r="K17" s="4">
        <v>8.15</v>
      </c>
      <c r="L17" s="4">
        <v>0</v>
      </c>
      <c r="M17" s="4">
        <v>0</v>
      </c>
      <c r="N17" s="4">
        <f>I17+L17+M17</f>
        <v>17.12</v>
      </c>
      <c r="T17" s="5">
        <f>ROUND((Source!P539)/1000,2)</f>
        <v>0</v>
      </c>
      <c r="U17" s="5">
        <f>ROUND((Source!P540)/1000,2)</f>
        <v>0</v>
      </c>
      <c r="V17" s="5">
        <f>ROUND((Source!P531)/1000,2)</f>
        <v>0</v>
      </c>
      <c r="W17" s="5">
        <f>ROUND((Source!P541)/1000+(Source!P542)/1000,2)</f>
        <v>17.12</v>
      </c>
      <c r="X17" s="5">
        <f>T17+U17+V17+W17</f>
        <v>17.12</v>
      </c>
      <c r="Y17" s="5">
        <f>ROUND((Source!P537+Source!P536)/1000,2)</f>
        <v>8.15</v>
      </c>
      <c r="Z17" s="5">
        <v>8.15</v>
      </c>
      <c r="AA17" s="5">
        <v>0</v>
      </c>
      <c r="AB17" s="5">
        <v>0</v>
      </c>
      <c r="AC17" s="5">
        <f>X17+AA17+AB17</f>
        <v>17.12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8150.24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8150.24</v>
      </c>
      <c r="BB17" s="4">
        <v>0</v>
      </c>
      <c r="BC17" s="4">
        <v>0</v>
      </c>
      <c r="BD17" s="4">
        <v>17115.509999999998</v>
      </c>
      <c r="BE17" s="4">
        <v>0</v>
      </c>
      <c r="BF17" s="4">
        <v>7.5580800000000004</v>
      </c>
      <c r="BG17" s="4">
        <v>0</v>
      </c>
      <c r="BH17" s="4">
        <v>0</v>
      </c>
      <c r="BI17" s="4">
        <v>6031.18</v>
      </c>
      <c r="BJ17" s="4">
        <v>2934.09</v>
      </c>
      <c r="BK17" s="4">
        <v>17115.509999999998</v>
      </c>
      <c r="BR17" s="5">
        <v>8150.24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8150.24</v>
      </c>
      <c r="BZ17" s="5">
        <v>0</v>
      </c>
      <c r="CA17" s="5">
        <v>0</v>
      </c>
      <c r="CB17" s="5">
        <v>17115.509999999998</v>
      </c>
      <c r="CC17" s="5">
        <v>0</v>
      </c>
      <c r="CD17" s="5">
        <v>7.5580800000000004</v>
      </c>
      <c r="CE17" s="5">
        <v>0</v>
      </c>
      <c r="CF17" s="5">
        <v>0</v>
      </c>
      <c r="CG17" s="5">
        <v>6031.18</v>
      </c>
      <c r="CH17" s="5">
        <v>2934.09</v>
      </c>
      <c r="CI17" s="5">
        <v>17115.509999999998</v>
      </c>
    </row>
    <row r="19" spans="1:87" x14ac:dyDescent="0.2">
      <c r="A19" s="1">
        <v>51</v>
      </c>
      <c r="E19" s="1">
        <v>29.78</v>
      </c>
      <c r="F19" s="1">
        <v>0</v>
      </c>
      <c r="G19" s="1">
        <v>0</v>
      </c>
      <c r="H19" s="1">
        <v>17.12</v>
      </c>
      <c r="I19" s="1">
        <v>46.9</v>
      </c>
      <c r="J19" s="1">
        <v>8.15</v>
      </c>
      <c r="K19" s="1">
        <v>67.709999999999994</v>
      </c>
      <c r="L19" s="1">
        <v>0</v>
      </c>
      <c r="M19" s="1">
        <v>0</v>
      </c>
      <c r="N19" s="1">
        <v>46.9</v>
      </c>
      <c r="T19" s="1">
        <v>29.78</v>
      </c>
      <c r="U19" s="1">
        <v>0</v>
      </c>
      <c r="V19" s="1">
        <v>0</v>
      </c>
      <c r="W19" s="1">
        <v>17.12</v>
      </c>
      <c r="X19" s="1">
        <v>46.9</v>
      </c>
      <c r="Y19" s="1">
        <v>8.15</v>
      </c>
      <c r="Z19" s="1">
        <v>67.709999999999994</v>
      </c>
      <c r="AA19" s="1">
        <v>0</v>
      </c>
      <c r="AB19" s="1">
        <v>0</v>
      </c>
      <c r="AC19" s="1">
        <v>46.9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589</v>
      </c>
      <c r="C25" s="6">
        <v>2026</v>
      </c>
      <c r="D25" s="6">
        <v>0</v>
      </c>
      <c r="E25" s="6">
        <v>3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91075410</v>
      </c>
      <c r="O25" s="6">
        <v>1</v>
      </c>
    </row>
    <row r="26" spans="1:87" x14ac:dyDescent="0.2">
      <c r="A26" s="7">
        <v>2</v>
      </c>
      <c r="B26" s="7" t="s">
        <v>590</v>
      </c>
      <c r="C26" s="7" t="s">
        <v>591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91079084</v>
      </c>
    </row>
    <row r="27" spans="1:87" x14ac:dyDescent="0.2">
      <c r="A27" s="7">
        <v>1</v>
      </c>
      <c r="B27" s="7" t="s">
        <v>592</v>
      </c>
      <c r="C27" s="7" t="s">
        <v>593</v>
      </c>
      <c r="D27" s="7">
        <v>2026</v>
      </c>
      <c r="E27" s="7">
        <v>3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91079085</v>
      </c>
      <c r="AO27" s="7" t="s">
        <v>594</v>
      </c>
      <c r="AP27" s="7" t="s">
        <v>595</v>
      </c>
      <c r="AQ27" s="7">
        <v>46078</v>
      </c>
      <c r="AR27" s="7">
        <v>409</v>
      </c>
      <c r="AS27" s="7" t="s">
        <v>596</v>
      </c>
      <c r="AT27" s="7" t="s">
        <v>597</v>
      </c>
      <c r="AU27" s="7" t="s">
        <v>595</v>
      </c>
      <c r="AV27" s="7">
        <v>45652</v>
      </c>
      <c r="AW27" s="7">
        <v>612</v>
      </c>
      <c r="AX27" s="7" t="s">
        <v>598</v>
      </c>
    </row>
    <row r="28" spans="1:87" x14ac:dyDescent="0.2">
      <c r="A28" s="6">
        <v>75</v>
      </c>
      <c r="B28" s="6" t="s">
        <v>589</v>
      </c>
      <c r="C28" s="6">
        <v>2026</v>
      </c>
      <c r="D28" s="6">
        <v>0</v>
      </c>
      <c r="E28" s="6">
        <v>3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91075345</v>
      </c>
      <c r="O28" s="6">
        <v>2</v>
      </c>
    </row>
    <row r="29" spans="1:87" x14ac:dyDescent="0.2">
      <c r="A29" s="7">
        <v>2</v>
      </c>
      <c r="B29" s="7" t="s">
        <v>590</v>
      </c>
      <c r="C29" s="7" t="s">
        <v>591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91079092</v>
      </c>
    </row>
    <row r="30" spans="1:87" x14ac:dyDescent="0.2">
      <c r="A30" s="7">
        <v>1</v>
      </c>
      <c r="B30" s="7" t="s">
        <v>592</v>
      </c>
      <c r="C30" s="7" t="s">
        <v>593</v>
      </c>
      <c r="D30" s="7">
        <v>2026</v>
      </c>
      <c r="E30" s="7">
        <v>3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91079093</v>
      </c>
      <c r="AO30" s="7" t="s">
        <v>594</v>
      </c>
      <c r="AP30" s="7" t="s">
        <v>595</v>
      </c>
      <c r="AQ30" s="7">
        <v>46078</v>
      </c>
      <c r="AR30" s="7">
        <v>409</v>
      </c>
      <c r="AS30" s="7" t="s">
        <v>596</v>
      </c>
      <c r="AT30" s="7" t="s">
        <v>597</v>
      </c>
      <c r="AU30" s="7" t="s">
        <v>595</v>
      </c>
      <c r="AV30" s="7">
        <v>45652</v>
      </c>
      <c r="AW30" s="7">
        <v>612</v>
      </c>
      <c r="AX30" s="7" t="s">
        <v>598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91075410</v>
      </c>
      <c r="C1">
        <v>91079101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91079106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91075410</v>
      </c>
      <c r="C2">
        <v>91079101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91079107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91075410</v>
      </c>
      <c r="C3">
        <v>91079101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91079108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609</v>
      </c>
      <c r="DM3">
        <v>4</v>
      </c>
      <c r="DN3" t="s">
        <v>602</v>
      </c>
      <c r="DO3">
        <v>1</v>
      </c>
    </row>
    <row r="4" spans="1:119" x14ac:dyDescent="0.2">
      <c r="A4">
        <f>ROW(Source!A28)</f>
        <v>28</v>
      </c>
      <c r="B4">
        <v>91075410</v>
      </c>
      <c r="C4">
        <v>91079101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610</v>
      </c>
      <c r="J4" t="s">
        <v>611</v>
      </c>
      <c r="K4" t="s">
        <v>612</v>
      </c>
      <c r="L4">
        <v>1368</v>
      </c>
      <c r="N4">
        <v>1011</v>
      </c>
      <c r="O4" t="s">
        <v>608</v>
      </c>
      <c r="P4" t="s">
        <v>608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91079109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609</v>
      </c>
      <c r="DM4">
        <v>4</v>
      </c>
      <c r="DN4" t="s">
        <v>602</v>
      </c>
      <c r="DO4">
        <v>1</v>
      </c>
    </row>
    <row r="5" spans="1:119" x14ac:dyDescent="0.2">
      <c r="A5">
        <f>ROW(Source!A29)</f>
        <v>29</v>
      </c>
      <c r="B5">
        <v>91075345</v>
      </c>
      <c r="C5">
        <v>91079101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91079106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91075345</v>
      </c>
      <c r="C6">
        <v>91079101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91079107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91075345</v>
      </c>
      <c r="C7">
        <v>91079101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91079108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609</v>
      </c>
      <c r="DM7">
        <v>4</v>
      </c>
      <c r="DN7" t="s">
        <v>602</v>
      </c>
      <c r="DO7">
        <v>1</v>
      </c>
    </row>
    <row r="8" spans="1:119" x14ac:dyDescent="0.2">
      <c r="A8">
        <f>ROW(Source!A29)</f>
        <v>29</v>
      </c>
      <c r="B8">
        <v>91075345</v>
      </c>
      <c r="C8">
        <v>91079101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610</v>
      </c>
      <c r="J8" t="s">
        <v>611</v>
      </c>
      <c r="K8" t="s">
        <v>612</v>
      </c>
      <c r="L8">
        <v>1368</v>
      </c>
      <c r="N8">
        <v>1011</v>
      </c>
      <c r="O8" t="s">
        <v>608</v>
      </c>
      <c r="P8" t="s">
        <v>608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91079109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609</v>
      </c>
      <c r="DM8">
        <v>4</v>
      </c>
      <c r="DN8" t="s">
        <v>602</v>
      </c>
      <c r="DO8">
        <v>1</v>
      </c>
    </row>
    <row r="9" spans="1:119" x14ac:dyDescent="0.2">
      <c r="A9">
        <f>ROW(Source!A30)</f>
        <v>30</v>
      </c>
      <c r="B9">
        <v>91075410</v>
      </c>
      <c r="C9">
        <v>91079110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613</v>
      </c>
      <c r="J9" t="s">
        <v>3</v>
      </c>
      <c r="K9" t="s">
        <v>614</v>
      </c>
      <c r="L9">
        <v>1191</v>
      </c>
      <c r="N9">
        <v>1013</v>
      </c>
      <c r="O9" t="s">
        <v>602</v>
      </c>
      <c r="P9" t="s">
        <v>602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91079115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91075410</v>
      </c>
      <c r="C10">
        <v>91079110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91079116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91075410</v>
      </c>
      <c r="C11">
        <v>91079110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615</v>
      </c>
      <c r="J11" t="s">
        <v>616</v>
      </c>
      <c r="K11" t="s">
        <v>617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91079117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618</v>
      </c>
      <c r="DM11">
        <v>5</v>
      </c>
      <c r="DN11" t="s">
        <v>602</v>
      </c>
      <c r="DO11">
        <v>1</v>
      </c>
    </row>
    <row r="12" spans="1:119" x14ac:dyDescent="0.2">
      <c r="A12">
        <f>ROW(Source!A30)</f>
        <v>30</v>
      </c>
      <c r="B12">
        <v>91075410</v>
      </c>
      <c r="C12">
        <v>91079110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610</v>
      </c>
      <c r="J12" t="s">
        <v>611</v>
      </c>
      <c r="K12" t="s">
        <v>612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91079118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609</v>
      </c>
      <c r="DM12">
        <v>4</v>
      </c>
      <c r="DN12" t="s">
        <v>602</v>
      </c>
      <c r="DO12">
        <v>1</v>
      </c>
    </row>
    <row r="13" spans="1:119" x14ac:dyDescent="0.2">
      <c r="A13">
        <f>ROW(Source!A31)</f>
        <v>31</v>
      </c>
      <c r="B13">
        <v>91075345</v>
      </c>
      <c r="C13">
        <v>91079110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613</v>
      </c>
      <c r="J13" t="s">
        <v>3</v>
      </c>
      <c r="K13" t="s">
        <v>614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91079115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91075345</v>
      </c>
      <c r="C14">
        <v>91079110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91079116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91075345</v>
      </c>
      <c r="C15">
        <v>91079110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615</v>
      </c>
      <c r="J15" t="s">
        <v>616</v>
      </c>
      <c r="K15" t="s">
        <v>617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91079117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618</v>
      </c>
      <c r="DM15">
        <v>5</v>
      </c>
      <c r="DN15" t="s">
        <v>602</v>
      </c>
      <c r="DO15">
        <v>1</v>
      </c>
    </row>
    <row r="16" spans="1:119" x14ac:dyDescent="0.2">
      <c r="A16">
        <f>ROW(Source!A31)</f>
        <v>31</v>
      </c>
      <c r="B16">
        <v>91075345</v>
      </c>
      <c r="C16">
        <v>91079110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610</v>
      </c>
      <c r="J16" t="s">
        <v>611</v>
      </c>
      <c r="K16" t="s">
        <v>612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91079118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609</v>
      </c>
      <c r="DM16">
        <v>4</v>
      </c>
      <c r="DN16" t="s">
        <v>602</v>
      </c>
      <c r="DO16">
        <v>1</v>
      </c>
    </row>
    <row r="17" spans="1:119" x14ac:dyDescent="0.2">
      <c r="A17">
        <f>ROW(Source!A32)</f>
        <v>32</v>
      </c>
      <c r="B17">
        <v>91075410</v>
      </c>
      <c r="C17">
        <v>91079119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619</v>
      </c>
      <c r="J17" t="s">
        <v>3</v>
      </c>
      <c r="K17" t="s">
        <v>620</v>
      </c>
      <c r="L17">
        <v>1191</v>
      </c>
      <c r="N17">
        <v>1013</v>
      </c>
      <c r="O17" t="s">
        <v>602</v>
      </c>
      <c r="P17" t="s">
        <v>602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91079124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91075410</v>
      </c>
      <c r="C18">
        <v>91079119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603</v>
      </c>
      <c r="J18" t="s">
        <v>3</v>
      </c>
      <c r="K18" t="s">
        <v>604</v>
      </c>
      <c r="L18">
        <v>1191</v>
      </c>
      <c r="N18">
        <v>1013</v>
      </c>
      <c r="O18" t="s">
        <v>602</v>
      </c>
      <c r="P18" t="s">
        <v>602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91079125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91075410</v>
      </c>
      <c r="C19">
        <v>91079119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621</v>
      </c>
      <c r="J19" t="s">
        <v>622</v>
      </c>
      <c r="K19" t="s">
        <v>623</v>
      </c>
      <c r="L19">
        <v>1368</v>
      </c>
      <c r="N19">
        <v>1011</v>
      </c>
      <c r="O19" t="s">
        <v>608</v>
      </c>
      <c r="P19" t="s">
        <v>608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91079126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91075410</v>
      </c>
      <c r="C20">
        <v>91079119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624</v>
      </c>
      <c r="J20" t="s">
        <v>625</v>
      </c>
      <c r="K20" t="s">
        <v>626</v>
      </c>
      <c r="L20">
        <v>1368</v>
      </c>
      <c r="N20">
        <v>1011</v>
      </c>
      <c r="O20" t="s">
        <v>608</v>
      </c>
      <c r="P20" t="s">
        <v>608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91079127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609</v>
      </c>
      <c r="DM20">
        <v>4</v>
      </c>
      <c r="DN20" t="s">
        <v>602</v>
      </c>
      <c r="DO20">
        <v>1</v>
      </c>
    </row>
    <row r="21" spans="1:119" x14ac:dyDescent="0.2">
      <c r="A21">
        <f>ROW(Source!A33)</f>
        <v>33</v>
      </c>
      <c r="B21">
        <v>91075345</v>
      </c>
      <c r="C21">
        <v>91079119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619</v>
      </c>
      <c r="J21" t="s">
        <v>3</v>
      </c>
      <c r="K21" t="s">
        <v>620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91079124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91075345</v>
      </c>
      <c r="C22">
        <v>91079119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603</v>
      </c>
      <c r="J22" t="s">
        <v>3</v>
      </c>
      <c r="K22" t="s">
        <v>604</v>
      </c>
      <c r="L22">
        <v>1191</v>
      </c>
      <c r="N22">
        <v>1013</v>
      </c>
      <c r="O22" t="s">
        <v>602</v>
      </c>
      <c r="P22" t="s">
        <v>602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91079125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91075345</v>
      </c>
      <c r="C23">
        <v>91079119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621</v>
      </c>
      <c r="J23" t="s">
        <v>622</v>
      </c>
      <c r="K23" t="s">
        <v>623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91079126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91075345</v>
      </c>
      <c r="C24">
        <v>91079119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624</v>
      </c>
      <c r="J24" t="s">
        <v>625</v>
      </c>
      <c r="K24" t="s">
        <v>626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91079127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609</v>
      </c>
      <c r="DM24">
        <v>4</v>
      </c>
      <c r="DN24" t="s">
        <v>602</v>
      </c>
      <c r="DO24">
        <v>1</v>
      </c>
    </row>
    <row r="25" spans="1:119" x14ac:dyDescent="0.2">
      <c r="A25">
        <f>ROW(Source!A34)</f>
        <v>34</v>
      </c>
      <c r="B25">
        <v>91075410</v>
      </c>
      <c r="C25">
        <v>91079128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619</v>
      </c>
      <c r="J25" t="s">
        <v>3</v>
      </c>
      <c r="K25" t="s">
        <v>620</v>
      </c>
      <c r="L25">
        <v>1191</v>
      </c>
      <c r="N25">
        <v>1013</v>
      </c>
      <c r="O25" t="s">
        <v>602</v>
      </c>
      <c r="P25" t="s">
        <v>602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91079134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91075410</v>
      </c>
      <c r="C26">
        <v>91079128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603</v>
      </c>
      <c r="J26" t="s">
        <v>3</v>
      </c>
      <c r="K26" t="s">
        <v>604</v>
      </c>
      <c r="L26">
        <v>1191</v>
      </c>
      <c r="N26">
        <v>1013</v>
      </c>
      <c r="O26" t="s">
        <v>602</v>
      </c>
      <c r="P26" t="s">
        <v>602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91079135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91075410</v>
      </c>
      <c r="C27">
        <v>91079128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627</v>
      </c>
      <c r="J27" t="s">
        <v>628</v>
      </c>
      <c r="K27" t="s">
        <v>629</v>
      </c>
      <c r="L27">
        <v>1368</v>
      </c>
      <c r="N27">
        <v>1011</v>
      </c>
      <c r="O27" t="s">
        <v>608</v>
      </c>
      <c r="P27" t="s">
        <v>608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91079136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630</v>
      </c>
      <c r="DM27">
        <v>6</v>
      </c>
      <c r="DN27" t="s">
        <v>602</v>
      </c>
      <c r="DO27">
        <v>1</v>
      </c>
    </row>
    <row r="28" spans="1:119" x14ac:dyDescent="0.2">
      <c r="A28">
        <f>ROW(Source!A34)</f>
        <v>34</v>
      </c>
      <c r="B28">
        <v>91075410</v>
      </c>
      <c r="C28">
        <v>91079128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91079137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91075410</v>
      </c>
      <c r="C29">
        <v>91079128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624</v>
      </c>
      <c r="J29" t="s">
        <v>625</v>
      </c>
      <c r="K29" t="s">
        <v>626</v>
      </c>
      <c r="L29">
        <v>1368</v>
      </c>
      <c r="N29">
        <v>1011</v>
      </c>
      <c r="O29" t="s">
        <v>608</v>
      </c>
      <c r="P29" t="s">
        <v>608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91079138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609</v>
      </c>
      <c r="DM29">
        <v>4</v>
      </c>
      <c r="DN29" t="s">
        <v>602</v>
      </c>
      <c r="DO29">
        <v>1</v>
      </c>
    </row>
    <row r="30" spans="1:119" x14ac:dyDescent="0.2">
      <c r="A30">
        <f>ROW(Source!A35)</f>
        <v>35</v>
      </c>
      <c r="B30">
        <v>91075345</v>
      </c>
      <c r="C30">
        <v>91079128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619</v>
      </c>
      <c r="J30" t="s">
        <v>3</v>
      </c>
      <c r="K30" t="s">
        <v>620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91079134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91075345</v>
      </c>
      <c r="C31">
        <v>91079128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91079135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91075345</v>
      </c>
      <c r="C32">
        <v>91079128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627</v>
      </c>
      <c r="J32" t="s">
        <v>628</v>
      </c>
      <c r="K32" t="s">
        <v>629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91079136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630</v>
      </c>
      <c r="DM32">
        <v>6</v>
      </c>
      <c r="DN32" t="s">
        <v>602</v>
      </c>
      <c r="DO32">
        <v>1</v>
      </c>
    </row>
    <row r="33" spans="1:119" x14ac:dyDescent="0.2">
      <c r="A33">
        <f>ROW(Source!A35)</f>
        <v>35</v>
      </c>
      <c r="B33">
        <v>91075345</v>
      </c>
      <c r="C33">
        <v>91079128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621</v>
      </c>
      <c r="J33" t="s">
        <v>622</v>
      </c>
      <c r="K33" t="s">
        <v>623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91079137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91075345</v>
      </c>
      <c r="C34">
        <v>91079128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624</v>
      </c>
      <c r="J34" t="s">
        <v>625</v>
      </c>
      <c r="K34" t="s">
        <v>626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91079138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609</v>
      </c>
      <c r="DM34">
        <v>4</v>
      </c>
      <c r="DN34" t="s">
        <v>602</v>
      </c>
      <c r="DO34">
        <v>1</v>
      </c>
    </row>
    <row r="35" spans="1:119" x14ac:dyDescent="0.2">
      <c r="A35">
        <f>ROW(Source!A36)</f>
        <v>36</v>
      </c>
      <c r="B35">
        <v>91075410</v>
      </c>
      <c r="C35">
        <v>91079139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613</v>
      </c>
      <c r="J35" t="s">
        <v>3</v>
      </c>
      <c r="K35" t="s">
        <v>614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91079144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91075410</v>
      </c>
      <c r="C36">
        <v>91079139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602</v>
      </c>
      <c r="P36" t="s">
        <v>602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91079145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91075410</v>
      </c>
      <c r="C37">
        <v>91079139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615</v>
      </c>
      <c r="J37" t="s">
        <v>616</v>
      </c>
      <c r="K37" t="s">
        <v>617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91079146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618</v>
      </c>
      <c r="DM37">
        <v>5</v>
      </c>
      <c r="DN37" t="s">
        <v>602</v>
      </c>
      <c r="DO37">
        <v>1</v>
      </c>
    </row>
    <row r="38" spans="1:119" x14ac:dyDescent="0.2">
      <c r="A38">
        <f>ROW(Source!A36)</f>
        <v>36</v>
      </c>
      <c r="B38">
        <v>91075410</v>
      </c>
      <c r="C38">
        <v>91079139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610</v>
      </c>
      <c r="J38" t="s">
        <v>611</v>
      </c>
      <c r="K38" t="s">
        <v>612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91079147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609</v>
      </c>
      <c r="DM38">
        <v>4</v>
      </c>
      <c r="DN38" t="s">
        <v>602</v>
      </c>
      <c r="DO38">
        <v>1</v>
      </c>
    </row>
    <row r="39" spans="1:119" x14ac:dyDescent="0.2">
      <c r="A39">
        <f>ROW(Source!A37)</f>
        <v>37</v>
      </c>
      <c r="B39">
        <v>91075345</v>
      </c>
      <c r="C39">
        <v>91079139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613</v>
      </c>
      <c r="J39" t="s">
        <v>3</v>
      </c>
      <c r="K39" t="s">
        <v>614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91079144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91075345</v>
      </c>
      <c r="C40">
        <v>91079139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91079145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91075345</v>
      </c>
      <c r="C41">
        <v>91079139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615</v>
      </c>
      <c r="J41" t="s">
        <v>616</v>
      </c>
      <c r="K41" t="s">
        <v>617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91079146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618</v>
      </c>
      <c r="DM41">
        <v>5</v>
      </c>
      <c r="DN41" t="s">
        <v>602</v>
      </c>
      <c r="DO41">
        <v>1</v>
      </c>
    </row>
    <row r="42" spans="1:119" x14ac:dyDescent="0.2">
      <c r="A42">
        <f>ROW(Source!A37)</f>
        <v>37</v>
      </c>
      <c r="B42">
        <v>91075345</v>
      </c>
      <c r="C42">
        <v>91079139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610</v>
      </c>
      <c r="J42" t="s">
        <v>611</v>
      </c>
      <c r="K42" t="s">
        <v>612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91079147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609</v>
      </c>
      <c r="DM42">
        <v>4</v>
      </c>
      <c r="DN42" t="s">
        <v>602</v>
      </c>
      <c r="DO42">
        <v>1</v>
      </c>
    </row>
    <row r="43" spans="1:119" x14ac:dyDescent="0.2">
      <c r="A43">
        <f>ROW(Source!A38)</f>
        <v>38</v>
      </c>
      <c r="B43">
        <v>91075410</v>
      </c>
      <c r="C43">
        <v>91079148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613</v>
      </c>
      <c r="J43" t="s">
        <v>3</v>
      </c>
      <c r="K43" t="s">
        <v>614</v>
      </c>
      <c r="L43">
        <v>1191</v>
      </c>
      <c r="N43">
        <v>1013</v>
      </c>
      <c r="O43" t="s">
        <v>602</v>
      </c>
      <c r="P43" t="s">
        <v>602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91079154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91075410</v>
      </c>
      <c r="C44">
        <v>91079148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603</v>
      </c>
      <c r="J44" t="s">
        <v>3</v>
      </c>
      <c r="K44" t="s">
        <v>604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91079155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91075410</v>
      </c>
      <c r="C45">
        <v>91079148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615</v>
      </c>
      <c r="J45" t="s">
        <v>616</v>
      </c>
      <c r="K45" t="s">
        <v>617</v>
      </c>
      <c r="L45">
        <v>1368</v>
      </c>
      <c r="N45">
        <v>1011</v>
      </c>
      <c r="O45" t="s">
        <v>608</v>
      </c>
      <c r="P45" t="s">
        <v>608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91079156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618</v>
      </c>
      <c r="DM45">
        <v>5</v>
      </c>
      <c r="DN45" t="s">
        <v>602</v>
      </c>
      <c r="DO45">
        <v>1</v>
      </c>
    </row>
    <row r="46" spans="1:119" x14ac:dyDescent="0.2">
      <c r="A46">
        <f>ROW(Source!A38)</f>
        <v>38</v>
      </c>
      <c r="B46">
        <v>91075410</v>
      </c>
      <c r="C46">
        <v>91079148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91079157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609</v>
      </c>
      <c r="DM46">
        <v>4</v>
      </c>
      <c r="DN46" t="s">
        <v>602</v>
      </c>
      <c r="DO46">
        <v>1</v>
      </c>
    </row>
    <row r="47" spans="1:119" x14ac:dyDescent="0.2">
      <c r="A47">
        <f>ROW(Source!A38)</f>
        <v>38</v>
      </c>
      <c r="B47">
        <v>91075410</v>
      </c>
      <c r="C47">
        <v>91079148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91079158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609</v>
      </c>
      <c r="DM47">
        <v>4</v>
      </c>
      <c r="DN47" t="s">
        <v>602</v>
      </c>
      <c r="DO47">
        <v>1</v>
      </c>
    </row>
    <row r="48" spans="1:119" x14ac:dyDescent="0.2">
      <c r="A48">
        <f>ROW(Source!A39)</f>
        <v>39</v>
      </c>
      <c r="B48">
        <v>91075345</v>
      </c>
      <c r="C48">
        <v>91079148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613</v>
      </c>
      <c r="J48" t="s">
        <v>3</v>
      </c>
      <c r="K48" t="s">
        <v>614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91079154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91075345</v>
      </c>
      <c r="C49">
        <v>91079148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91079155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91075345</v>
      </c>
      <c r="C50">
        <v>91079148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91079156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618</v>
      </c>
      <c r="DM50">
        <v>5</v>
      </c>
      <c r="DN50" t="s">
        <v>602</v>
      </c>
      <c r="DO50">
        <v>1</v>
      </c>
    </row>
    <row r="51" spans="1:119" x14ac:dyDescent="0.2">
      <c r="A51">
        <f>ROW(Source!A39)</f>
        <v>39</v>
      </c>
      <c r="B51">
        <v>91075345</v>
      </c>
      <c r="C51">
        <v>91079148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91079157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609</v>
      </c>
      <c r="DM51">
        <v>4</v>
      </c>
      <c r="DN51" t="s">
        <v>602</v>
      </c>
      <c r="DO51">
        <v>1</v>
      </c>
    </row>
    <row r="52" spans="1:119" x14ac:dyDescent="0.2">
      <c r="A52">
        <f>ROW(Source!A39)</f>
        <v>39</v>
      </c>
      <c r="B52">
        <v>91075345</v>
      </c>
      <c r="C52">
        <v>91079148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91079158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609</v>
      </c>
      <c r="DM52">
        <v>4</v>
      </c>
      <c r="DN52" t="s">
        <v>602</v>
      </c>
      <c r="DO52">
        <v>1</v>
      </c>
    </row>
    <row r="53" spans="1:119" x14ac:dyDescent="0.2">
      <c r="A53">
        <f>ROW(Source!A40)</f>
        <v>40</v>
      </c>
      <c r="B53">
        <v>91075410</v>
      </c>
      <c r="C53">
        <v>91079159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619</v>
      </c>
      <c r="J53" t="s">
        <v>3</v>
      </c>
      <c r="K53" t="s">
        <v>620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91079165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91075410</v>
      </c>
      <c r="C54">
        <v>91079159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602</v>
      </c>
      <c r="P54" t="s">
        <v>602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91079166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91075410</v>
      </c>
      <c r="C55">
        <v>91079159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627</v>
      </c>
      <c r="J55" t="s">
        <v>628</v>
      </c>
      <c r="K55" t="s">
        <v>629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91079167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630</v>
      </c>
      <c r="DM55">
        <v>6</v>
      </c>
      <c r="DN55" t="s">
        <v>602</v>
      </c>
      <c r="DO55">
        <v>1</v>
      </c>
    </row>
    <row r="56" spans="1:119" x14ac:dyDescent="0.2">
      <c r="A56">
        <f>ROW(Source!A40)</f>
        <v>40</v>
      </c>
      <c r="B56">
        <v>91075410</v>
      </c>
      <c r="C56">
        <v>91079159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621</v>
      </c>
      <c r="J56" t="s">
        <v>622</v>
      </c>
      <c r="K56" t="s">
        <v>623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91079168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91075410</v>
      </c>
      <c r="C57">
        <v>91079159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624</v>
      </c>
      <c r="J57" t="s">
        <v>625</v>
      </c>
      <c r="K57" t="s">
        <v>626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91079169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609</v>
      </c>
      <c r="DM57">
        <v>4</v>
      </c>
      <c r="DN57" t="s">
        <v>602</v>
      </c>
      <c r="DO57">
        <v>1</v>
      </c>
    </row>
    <row r="58" spans="1:119" x14ac:dyDescent="0.2">
      <c r="A58">
        <f>ROW(Source!A41)</f>
        <v>41</v>
      </c>
      <c r="B58">
        <v>91075345</v>
      </c>
      <c r="C58">
        <v>91079159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619</v>
      </c>
      <c r="J58" t="s">
        <v>3</v>
      </c>
      <c r="K58" t="s">
        <v>620</v>
      </c>
      <c r="L58">
        <v>1191</v>
      </c>
      <c r="N58">
        <v>1013</v>
      </c>
      <c r="O58" t="s">
        <v>602</v>
      </c>
      <c r="P58" t="s">
        <v>602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91079165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91075345</v>
      </c>
      <c r="C59">
        <v>91079159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603</v>
      </c>
      <c r="J59" t="s">
        <v>3</v>
      </c>
      <c r="K59" t="s">
        <v>604</v>
      </c>
      <c r="L59">
        <v>1191</v>
      </c>
      <c r="N59">
        <v>1013</v>
      </c>
      <c r="O59" t="s">
        <v>602</v>
      </c>
      <c r="P59" t="s">
        <v>602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91079166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91075345</v>
      </c>
      <c r="C60">
        <v>91079159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627</v>
      </c>
      <c r="J60" t="s">
        <v>628</v>
      </c>
      <c r="K60" t="s">
        <v>629</v>
      </c>
      <c r="L60">
        <v>1368</v>
      </c>
      <c r="N60">
        <v>1011</v>
      </c>
      <c r="O60" t="s">
        <v>608</v>
      </c>
      <c r="P60" t="s">
        <v>608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91079167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630</v>
      </c>
      <c r="DM60">
        <v>6</v>
      </c>
      <c r="DN60" t="s">
        <v>602</v>
      </c>
      <c r="DO60">
        <v>1</v>
      </c>
    </row>
    <row r="61" spans="1:119" x14ac:dyDescent="0.2">
      <c r="A61">
        <f>ROW(Source!A41)</f>
        <v>41</v>
      </c>
      <c r="B61">
        <v>91075345</v>
      </c>
      <c r="C61">
        <v>91079159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621</v>
      </c>
      <c r="J61" t="s">
        <v>622</v>
      </c>
      <c r="K61" t="s">
        <v>623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91079168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91075345</v>
      </c>
      <c r="C62">
        <v>91079159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624</v>
      </c>
      <c r="J62" t="s">
        <v>625</v>
      </c>
      <c r="K62" t="s">
        <v>626</v>
      </c>
      <c r="L62">
        <v>1368</v>
      </c>
      <c r="N62">
        <v>1011</v>
      </c>
      <c r="O62" t="s">
        <v>608</v>
      </c>
      <c r="P62" t="s">
        <v>608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91079169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609</v>
      </c>
      <c r="DM62">
        <v>4</v>
      </c>
      <c r="DN62" t="s">
        <v>602</v>
      </c>
      <c r="DO62">
        <v>1</v>
      </c>
    </row>
    <row r="63" spans="1:119" x14ac:dyDescent="0.2">
      <c r="A63">
        <f>ROW(Source!A42)</f>
        <v>42</v>
      </c>
      <c r="B63">
        <v>91075410</v>
      </c>
      <c r="C63">
        <v>91079170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619</v>
      </c>
      <c r="J63" t="s">
        <v>3</v>
      </c>
      <c r="K63" t="s">
        <v>620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91079175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91075410</v>
      </c>
      <c r="C64">
        <v>91079170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91079176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91075410</v>
      </c>
      <c r="C65">
        <v>91079170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621</v>
      </c>
      <c r="J65" t="s">
        <v>622</v>
      </c>
      <c r="K65" t="s">
        <v>623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91079177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91075410</v>
      </c>
      <c r="C66">
        <v>91079170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608</v>
      </c>
      <c r="P66" t="s">
        <v>608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91079178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609</v>
      </c>
      <c r="DM66">
        <v>4</v>
      </c>
      <c r="DN66" t="s">
        <v>602</v>
      </c>
      <c r="DO66">
        <v>1</v>
      </c>
    </row>
    <row r="67" spans="1:119" x14ac:dyDescent="0.2">
      <c r="A67">
        <f>ROW(Source!A43)</f>
        <v>43</v>
      </c>
      <c r="B67">
        <v>91075345</v>
      </c>
      <c r="C67">
        <v>91079170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619</v>
      </c>
      <c r="J67" t="s">
        <v>3</v>
      </c>
      <c r="K67" t="s">
        <v>620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91079175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91075345</v>
      </c>
      <c r="C68">
        <v>91079170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602</v>
      </c>
      <c r="P68" t="s">
        <v>602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91079176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91075345</v>
      </c>
      <c r="C69">
        <v>91079170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621</v>
      </c>
      <c r="J69" t="s">
        <v>622</v>
      </c>
      <c r="K69" t="s">
        <v>623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91079177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91075345</v>
      </c>
      <c r="C70">
        <v>91079170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624</v>
      </c>
      <c r="J70" t="s">
        <v>625</v>
      </c>
      <c r="K70" t="s">
        <v>626</v>
      </c>
      <c r="L70">
        <v>1368</v>
      </c>
      <c r="N70">
        <v>1011</v>
      </c>
      <c r="O70" t="s">
        <v>608</v>
      </c>
      <c r="P70" t="s">
        <v>608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91079178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609</v>
      </c>
      <c r="DM70">
        <v>4</v>
      </c>
      <c r="DN70" t="s">
        <v>602</v>
      </c>
      <c r="DO70">
        <v>1</v>
      </c>
    </row>
    <row r="71" spans="1:119" x14ac:dyDescent="0.2">
      <c r="A71">
        <f>ROW(Source!A44)</f>
        <v>44</v>
      </c>
      <c r="B71">
        <v>91075410</v>
      </c>
      <c r="C71">
        <v>91079179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619</v>
      </c>
      <c r="J71" t="s">
        <v>3</v>
      </c>
      <c r="K71" t="s">
        <v>620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91079184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91075410</v>
      </c>
      <c r="C72">
        <v>91079179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602</v>
      </c>
      <c r="P72" t="s">
        <v>602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91079185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91075410</v>
      </c>
      <c r="C73">
        <v>91079179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621</v>
      </c>
      <c r="J73" t="s">
        <v>622</v>
      </c>
      <c r="K73" t="s">
        <v>623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91079186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91075410</v>
      </c>
      <c r="C74">
        <v>91079179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624</v>
      </c>
      <c r="J74" t="s">
        <v>625</v>
      </c>
      <c r="K74" t="s">
        <v>626</v>
      </c>
      <c r="L74">
        <v>1368</v>
      </c>
      <c r="N74">
        <v>1011</v>
      </c>
      <c r="O74" t="s">
        <v>608</v>
      </c>
      <c r="P74" t="s">
        <v>608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91079187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609</v>
      </c>
      <c r="DM74">
        <v>4</v>
      </c>
      <c r="DN74" t="s">
        <v>602</v>
      </c>
      <c r="DO74">
        <v>1</v>
      </c>
    </row>
    <row r="75" spans="1:119" x14ac:dyDescent="0.2">
      <c r="A75">
        <f>ROW(Source!A45)</f>
        <v>45</v>
      </c>
      <c r="B75">
        <v>91075345</v>
      </c>
      <c r="C75">
        <v>91079179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619</v>
      </c>
      <c r="J75" t="s">
        <v>3</v>
      </c>
      <c r="K75" t="s">
        <v>620</v>
      </c>
      <c r="L75">
        <v>1191</v>
      </c>
      <c r="N75">
        <v>1013</v>
      </c>
      <c r="O75" t="s">
        <v>602</v>
      </c>
      <c r="P75" t="s">
        <v>602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91079184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91075345</v>
      </c>
      <c r="C76">
        <v>91079179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602</v>
      </c>
      <c r="P76" t="s">
        <v>602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91079185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91075345</v>
      </c>
      <c r="C77">
        <v>91079179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621</v>
      </c>
      <c r="J77" t="s">
        <v>622</v>
      </c>
      <c r="K77" t="s">
        <v>623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91079186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91075345</v>
      </c>
      <c r="C78">
        <v>91079179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624</v>
      </c>
      <c r="J78" t="s">
        <v>625</v>
      </c>
      <c r="K78" t="s">
        <v>626</v>
      </c>
      <c r="L78">
        <v>1368</v>
      </c>
      <c r="N78">
        <v>1011</v>
      </c>
      <c r="O78" t="s">
        <v>608</v>
      </c>
      <c r="P78" t="s">
        <v>608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91079187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609</v>
      </c>
      <c r="DM78">
        <v>4</v>
      </c>
      <c r="DN78" t="s">
        <v>602</v>
      </c>
      <c r="DO78">
        <v>1</v>
      </c>
    </row>
    <row r="79" spans="1:119" x14ac:dyDescent="0.2">
      <c r="A79">
        <f>ROW(Source!A46)</f>
        <v>46</v>
      </c>
      <c r="B79">
        <v>91075410</v>
      </c>
      <c r="C79">
        <v>91079188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631</v>
      </c>
      <c r="J79" t="s">
        <v>3</v>
      </c>
      <c r="K79" t="s">
        <v>632</v>
      </c>
      <c r="L79">
        <v>1191</v>
      </c>
      <c r="N79">
        <v>1013</v>
      </c>
      <c r="O79" t="s">
        <v>602</v>
      </c>
      <c r="P79" t="s">
        <v>602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91079200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91075410</v>
      </c>
      <c r="C80">
        <v>91079188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603</v>
      </c>
      <c r="J80" t="s">
        <v>3</v>
      </c>
      <c r="K80" t="s">
        <v>604</v>
      </c>
      <c r="L80">
        <v>1191</v>
      </c>
      <c r="N80">
        <v>1013</v>
      </c>
      <c r="O80" t="s">
        <v>602</v>
      </c>
      <c r="P80" t="s">
        <v>602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91079201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91075410</v>
      </c>
      <c r="C81">
        <v>91079188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605</v>
      </c>
      <c r="J81" t="s">
        <v>606</v>
      </c>
      <c r="K81" t="s">
        <v>607</v>
      </c>
      <c r="L81">
        <v>1368</v>
      </c>
      <c r="N81">
        <v>1011</v>
      </c>
      <c r="O81" t="s">
        <v>608</v>
      </c>
      <c r="P81" t="s">
        <v>608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91079202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609</v>
      </c>
      <c r="DM81">
        <v>4</v>
      </c>
      <c r="DN81" t="s">
        <v>602</v>
      </c>
      <c r="DO81">
        <v>1</v>
      </c>
    </row>
    <row r="82" spans="1:119" x14ac:dyDescent="0.2">
      <c r="A82">
        <f>ROW(Source!A46)</f>
        <v>46</v>
      </c>
      <c r="B82">
        <v>91075410</v>
      </c>
      <c r="C82">
        <v>91079188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610</v>
      </c>
      <c r="J82" t="s">
        <v>611</v>
      </c>
      <c r="K82" t="s">
        <v>612</v>
      </c>
      <c r="L82">
        <v>1368</v>
      </c>
      <c r="N82">
        <v>1011</v>
      </c>
      <c r="O82" t="s">
        <v>608</v>
      </c>
      <c r="P82" t="s">
        <v>608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91079203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609</v>
      </c>
      <c r="DM82">
        <v>4</v>
      </c>
      <c r="DN82" t="s">
        <v>602</v>
      </c>
      <c r="DO82">
        <v>1</v>
      </c>
    </row>
    <row r="83" spans="1:119" x14ac:dyDescent="0.2">
      <c r="A83">
        <f>ROW(Source!A46)</f>
        <v>46</v>
      </c>
      <c r="B83">
        <v>91075410</v>
      </c>
      <c r="C83">
        <v>91079188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608</v>
      </c>
      <c r="P83" t="s">
        <v>608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91079204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609</v>
      </c>
      <c r="DM83">
        <v>4</v>
      </c>
      <c r="DN83" t="s">
        <v>602</v>
      </c>
      <c r="DO83">
        <v>1</v>
      </c>
    </row>
    <row r="84" spans="1:119" x14ac:dyDescent="0.2">
      <c r="A84">
        <f>ROW(Source!A46)</f>
        <v>46</v>
      </c>
      <c r="B84">
        <v>91075410</v>
      </c>
      <c r="C84">
        <v>91079188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633</v>
      </c>
      <c r="J84" t="s">
        <v>634</v>
      </c>
      <c r="K84" t="s">
        <v>635</v>
      </c>
      <c r="L84">
        <v>1346</v>
      </c>
      <c r="N84">
        <v>1009</v>
      </c>
      <c r="O84" t="s">
        <v>432</v>
      </c>
      <c r="P84" t="s">
        <v>432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91079205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91075410</v>
      </c>
      <c r="C85">
        <v>91079188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636</v>
      </c>
      <c r="J85" t="s">
        <v>637</v>
      </c>
      <c r="K85" t="s">
        <v>638</v>
      </c>
      <c r="L85">
        <v>1346</v>
      </c>
      <c r="N85">
        <v>1009</v>
      </c>
      <c r="O85" t="s">
        <v>432</v>
      </c>
      <c r="P85" t="s">
        <v>432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91079206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91075410</v>
      </c>
      <c r="C86">
        <v>91079188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639</v>
      </c>
      <c r="J86" t="s">
        <v>640</v>
      </c>
      <c r="K86" t="s">
        <v>641</v>
      </c>
      <c r="L86">
        <v>1346</v>
      </c>
      <c r="N86">
        <v>1009</v>
      </c>
      <c r="O86" t="s">
        <v>432</v>
      </c>
      <c r="P86" t="s">
        <v>432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91079207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91075410</v>
      </c>
      <c r="C87">
        <v>91079188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642</v>
      </c>
      <c r="J87" t="s">
        <v>643</v>
      </c>
      <c r="K87" t="s">
        <v>644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91079208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91075410</v>
      </c>
      <c r="C88">
        <v>91079188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645</v>
      </c>
      <c r="J88" t="s">
        <v>646</v>
      </c>
      <c r="K88" t="s">
        <v>647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91079209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91075410</v>
      </c>
      <c r="C89">
        <v>91079188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91079210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91075345</v>
      </c>
      <c r="C90">
        <v>91079188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631</v>
      </c>
      <c r="J90" t="s">
        <v>3</v>
      </c>
      <c r="K90" t="s">
        <v>632</v>
      </c>
      <c r="L90">
        <v>1191</v>
      </c>
      <c r="N90">
        <v>1013</v>
      </c>
      <c r="O90" t="s">
        <v>602</v>
      </c>
      <c r="P90" t="s">
        <v>602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91079200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91075345</v>
      </c>
      <c r="C91">
        <v>91079188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603</v>
      </c>
      <c r="J91" t="s">
        <v>3</v>
      </c>
      <c r="K91" t="s">
        <v>604</v>
      </c>
      <c r="L91">
        <v>1191</v>
      </c>
      <c r="N91">
        <v>1013</v>
      </c>
      <c r="O91" t="s">
        <v>602</v>
      </c>
      <c r="P91" t="s">
        <v>602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91079201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91075345</v>
      </c>
      <c r="C92">
        <v>91079188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605</v>
      </c>
      <c r="J92" t="s">
        <v>606</v>
      </c>
      <c r="K92" t="s">
        <v>607</v>
      </c>
      <c r="L92">
        <v>1368</v>
      </c>
      <c r="N92">
        <v>1011</v>
      </c>
      <c r="O92" t="s">
        <v>608</v>
      </c>
      <c r="P92" t="s">
        <v>608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91079202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609</v>
      </c>
      <c r="DM92">
        <v>4</v>
      </c>
      <c r="DN92" t="s">
        <v>602</v>
      </c>
      <c r="DO92">
        <v>1</v>
      </c>
    </row>
    <row r="93" spans="1:119" x14ac:dyDescent="0.2">
      <c r="A93">
        <f>ROW(Source!A47)</f>
        <v>47</v>
      </c>
      <c r="B93">
        <v>91075345</v>
      </c>
      <c r="C93">
        <v>91079188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610</v>
      </c>
      <c r="J93" t="s">
        <v>611</v>
      </c>
      <c r="K93" t="s">
        <v>612</v>
      </c>
      <c r="L93">
        <v>1368</v>
      </c>
      <c r="N93">
        <v>1011</v>
      </c>
      <c r="O93" t="s">
        <v>608</v>
      </c>
      <c r="P93" t="s">
        <v>608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91079203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609</v>
      </c>
      <c r="DM93">
        <v>4</v>
      </c>
      <c r="DN93" t="s">
        <v>602</v>
      </c>
      <c r="DO93">
        <v>1</v>
      </c>
    </row>
    <row r="94" spans="1:119" x14ac:dyDescent="0.2">
      <c r="A94">
        <f>ROW(Source!A47)</f>
        <v>47</v>
      </c>
      <c r="B94">
        <v>91075345</v>
      </c>
      <c r="C94">
        <v>91079188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624</v>
      </c>
      <c r="J94" t="s">
        <v>625</v>
      </c>
      <c r="K94" t="s">
        <v>626</v>
      </c>
      <c r="L94">
        <v>1368</v>
      </c>
      <c r="N94">
        <v>1011</v>
      </c>
      <c r="O94" t="s">
        <v>608</v>
      </c>
      <c r="P94" t="s">
        <v>608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91079204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609</v>
      </c>
      <c r="DM94">
        <v>4</v>
      </c>
      <c r="DN94" t="s">
        <v>602</v>
      </c>
      <c r="DO94">
        <v>1</v>
      </c>
    </row>
    <row r="95" spans="1:119" x14ac:dyDescent="0.2">
      <c r="A95">
        <f>ROW(Source!A47)</f>
        <v>47</v>
      </c>
      <c r="B95">
        <v>91075345</v>
      </c>
      <c r="C95">
        <v>91079188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633</v>
      </c>
      <c r="J95" t="s">
        <v>634</v>
      </c>
      <c r="K95" t="s">
        <v>635</v>
      </c>
      <c r="L95">
        <v>1346</v>
      </c>
      <c r="N95">
        <v>1009</v>
      </c>
      <c r="O95" t="s">
        <v>432</v>
      </c>
      <c r="P95" t="s">
        <v>432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91079205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91075345</v>
      </c>
      <c r="C96">
        <v>91079188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636</v>
      </c>
      <c r="J96" t="s">
        <v>637</v>
      </c>
      <c r="K96" t="s">
        <v>638</v>
      </c>
      <c r="L96">
        <v>1346</v>
      </c>
      <c r="N96">
        <v>1009</v>
      </c>
      <c r="O96" t="s">
        <v>432</v>
      </c>
      <c r="P96" t="s">
        <v>432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91079206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91075345</v>
      </c>
      <c r="C97">
        <v>91079188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639</v>
      </c>
      <c r="J97" t="s">
        <v>640</v>
      </c>
      <c r="K97" t="s">
        <v>641</v>
      </c>
      <c r="L97">
        <v>1346</v>
      </c>
      <c r="N97">
        <v>1009</v>
      </c>
      <c r="O97" t="s">
        <v>432</v>
      </c>
      <c r="P97" t="s">
        <v>432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91079207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91075345</v>
      </c>
      <c r="C98">
        <v>91079188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642</v>
      </c>
      <c r="J98" t="s">
        <v>643</v>
      </c>
      <c r="K98" t="s">
        <v>644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91079208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91075345</v>
      </c>
      <c r="C99">
        <v>91079188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645</v>
      </c>
      <c r="J99" t="s">
        <v>646</v>
      </c>
      <c r="K99" t="s">
        <v>647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91079209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91075345</v>
      </c>
      <c r="C100">
        <v>91079188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91079210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91075410</v>
      </c>
      <c r="C101">
        <v>91079212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631</v>
      </c>
      <c r="J101" t="s">
        <v>3</v>
      </c>
      <c r="K101" t="s">
        <v>632</v>
      </c>
      <c r="L101">
        <v>1191</v>
      </c>
      <c r="N101">
        <v>1013</v>
      </c>
      <c r="O101" t="s">
        <v>602</v>
      </c>
      <c r="P101" t="s">
        <v>602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91079221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91075410</v>
      </c>
      <c r="C102">
        <v>91079212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91079222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91075410</v>
      </c>
      <c r="C103">
        <v>91079212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610</v>
      </c>
      <c r="J103" t="s">
        <v>611</v>
      </c>
      <c r="K103" t="s">
        <v>612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91079223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609</v>
      </c>
      <c r="DM103">
        <v>4</v>
      </c>
      <c r="DN103" t="s">
        <v>602</v>
      </c>
      <c r="DO103">
        <v>1</v>
      </c>
    </row>
    <row r="104" spans="1:119" x14ac:dyDescent="0.2">
      <c r="A104">
        <f>ROW(Source!A50)</f>
        <v>50</v>
      </c>
      <c r="B104">
        <v>91075410</v>
      </c>
      <c r="C104">
        <v>91079212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648</v>
      </c>
      <c r="J104" t="s">
        <v>649</v>
      </c>
      <c r="K104" t="s">
        <v>650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91079224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91075410</v>
      </c>
      <c r="C105">
        <v>91079212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651</v>
      </c>
      <c r="J105" t="s">
        <v>652</v>
      </c>
      <c r="K105" t="s">
        <v>653</v>
      </c>
      <c r="L105">
        <v>1383</v>
      </c>
      <c r="N105">
        <v>1013</v>
      </c>
      <c r="O105" t="s">
        <v>654</v>
      </c>
      <c r="P105" t="s">
        <v>654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91079225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91075410</v>
      </c>
      <c r="C106">
        <v>91079212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655</v>
      </c>
      <c r="J106" t="s">
        <v>656</v>
      </c>
      <c r="K106" t="s">
        <v>657</v>
      </c>
      <c r="L106">
        <v>1346</v>
      </c>
      <c r="N106">
        <v>1009</v>
      </c>
      <c r="O106" t="s">
        <v>432</v>
      </c>
      <c r="P106" t="s">
        <v>432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91079226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91075410</v>
      </c>
      <c r="C107">
        <v>91079212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91079227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91075410</v>
      </c>
      <c r="C108">
        <v>91079212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658</v>
      </c>
      <c r="J108" t="s">
        <v>659</v>
      </c>
      <c r="K108" t="s">
        <v>660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91079228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91075345</v>
      </c>
      <c r="C109">
        <v>91079212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631</v>
      </c>
      <c r="J109" t="s">
        <v>3</v>
      </c>
      <c r="K109" t="s">
        <v>632</v>
      </c>
      <c r="L109">
        <v>1191</v>
      </c>
      <c r="N109">
        <v>1013</v>
      </c>
      <c r="O109" t="s">
        <v>602</v>
      </c>
      <c r="P109" t="s">
        <v>602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91079221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91075345</v>
      </c>
      <c r="C110">
        <v>91079212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603</v>
      </c>
      <c r="J110" t="s">
        <v>3</v>
      </c>
      <c r="K110" t="s">
        <v>604</v>
      </c>
      <c r="L110">
        <v>1191</v>
      </c>
      <c r="N110">
        <v>1013</v>
      </c>
      <c r="O110" t="s">
        <v>602</v>
      </c>
      <c r="P110" t="s">
        <v>602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91079222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91075345</v>
      </c>
      <c r="C111">
        <v>91079212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610</v>
      </c>
      <c r="J111" t="s">
        <v>611</v>
      </c>
      <c r="K111" t="s">
        <v>612</v>
      </c>
      <c r="L111">
        <v>1368</v>
      </c>
      <c r="N111">
        <v>1011</v>
      </c>
      <c r="O111" t="s">
        <v>608</v>
      </c>
      <c r="P111" t="s">
        <v>608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91079223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609</v>
      </c>
      <c r="DM111">
        <v>4</v>
      </c>
      <c r="DN111" t="s">
        <v>602</v>
      </c>
      <c r="DO111">
        <v>1</v>
      </c>
    </row>
    <row r="112" spans="1:119" x14ac:dyDescent="0.2">
      <c r="A112">
        <f>ROW(Source!A51)</f>
        <v>51</v>
      </c>
      <c r="B112">
        <v>91075345</v>
      </c>
      <c r="C112">
        <v>91079212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648</v>
      </c>
      <c r="J112" t="s">
        <v>649</v>
      </c>
      <c r="K112" t="s">
        <v>650</v>
      </c>
      <c r="L112">
        <v>1368</v>
      </c>
      <c r="N112">
        <v>1011</v>
      </c>
      <c r="O112" t="s">
        <v>608</v>
      </c>
      <c r="P112" t="s">
        <v>608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91079224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91075345</v>
      </c>
      <c r="C113">
        <v>91079212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651</v>
      </c>
      <c r="J113" t="s">
        <v>652</v>
      </c>
      <c r="K113" t="s">
        <v>653</v>
      </c>
      <c r="L113">
        <v>1383</v>
      </c>
      <c r="N113">
        <v>1013</v>
      </c>
      <c r="O113" t="s">
        <v>654</v>
      </c>
      <c r="P113" t="s">
        <v>654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91079225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91075345</v>
      </c>
      <c r="C114">
        <v>91079212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655</v>
      </c>
      <c r="J114" t="s">
        <v>656</v>
      </c>
      <c r="K114" t="s">
        <v>657</v>
      </c>
      <c r="L114">
        <v>1346</v>
      </c>
      <c r="N114">
        <v>1009</v>
      </c>
      <c r="O114" t="s">
        <v>432</v>
      </c>
      <c r="P114" t="s">
        <v>432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91079226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91075345</v>
      </c>
      <c r="C115">
        <v>91079212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91079227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91075345</v>
      </c>
      <c r="C116">
        <v>91079212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658</v>
      </c>
      <c r="J116" t="s">
        <v>659</v>
      </c>
      <c r="K116" t="s">
        <v>660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91079228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91075410</v>
      </c>
      <c r="C117">
        <v>91079230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631</v>
      </c>
      <c r="J117" t="s">
        <v>3</v>
      </c>
      <c r="K117" t="s">
        <v>632</v>
      </c>
      <c r="L117">
        <v>1191</v>
      </c>
      <c r="N117">
        <v>1013</v>
      </c>
      <c r="O117" t="s">
        <v>602</v>
      </c>
      <c r="P117" t="s">
        <v>602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91079235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91075410</v>
      </c>
      <c r="C118">
        <v>91079230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603</v>
      </c>
      <c r="J118" t="s">
        <v>3</v>
      </c>
      <c r="K118" t="s">
        <v>604</v>
      </c>
      <c r="L118">
        <v>1191</v>
      </c>
      <c r="N118">
        <v>1013</v>
      </c>
      <c r="O118" t="s">
        <v>602</v>
      </c>
      <c r="P118" t="s">
        <v>602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91079236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91075410</v>
      </c>
      <c r="C119">
        <v>91079230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627</v>
      </c>
      <c r="J119" t="s">
        <v>628</v>
      </c>
      <c r="K119" t="s">
        <v>629</v>
      </c>
      <c r="L119">
        <v>1368</v>
      </c>
      <c r="N119">
        <v>1011</v>
      </c>
      <c r="O119" t="s">
        <v>608</v>
      </c>
      <c r="P119" t="s">
        <v>608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91079237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630</v>
      </c>
      <c r="DM119">
        <v>6</v>
      </c>
      <c r="DN119" t="s">
        <v>602</v>
      </c>
      <c r="DO119">
        <v>1</v>
      </c>
    </row>
    <row r="120" spans="1:119" x14ac:dyDescent="0.2">
      <c r="A120">
        <f>ROW(Source!A54)</f>
        <v>54</v>
      </c>
      <c r="B120">
        <v>91075410</v>
      </c>
      <c r="C120">
        <v>91079230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91079238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91075345</v>
      </c>
      <c r="C121">
        <v>91079230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631</v>
      </c>
      <c r="J121" t="s">
        <v>3</v>
      </c>
      <c r="K121" t="s">
        <v>632</v>
      </c>
      <c r="L121">
        <v>1191</v>
      </c>
      <c r="N121">
        <v>1013</v>
      </c>
      <c r="O121" t="s">
        <v>602</v>
      </c>
      <c r="P121" t="s">
        <v>602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91079235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91075345</v>
      </c>
      <c r="C122">
        <v>91079230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603</v>
      </c>
      <c r="J122" t="s">
        <v>3</v>
      </c>
      <c r="K122" t="s">
        <v>604</v>
      </c>
      <c r="L122">
        <v>1191</v>
      </c>
      <c r="N122">
        <v>1013</v>
      </c>
      <c r="O122" t="s">
        <v>602</v>
      </c>
      <c r="P122" t="s">
        <v>602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91079236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91075345</v>
      </c>
      <c r="C123">
        <v>91079230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627</v>
      </c>
      <c r="J123" t="s">
        <v>628</v>
      </c>
      <c r="K123" t="s">
        <v>629</v>
      </c>
      <c r="L123">
        <v>1368</v>
      </c>
      <c r="N123">
        <v>1011</v>
      </c>
      <c r="O123" t="s">
        <v>608</v>
      </c>
      <c r="P123" t="s">
        <v>608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91079237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630</v>
      </c>
      <c r="DM123">
        <v>6</v>
      </c>
      <c r="DN123" t="s">
        <v>602</v>
      </c>
      <c r="DO123">
        <v>1</v>
      </c>
    </row>
    <row r="124" spans="1:119" x14ac:dyDescent="0.2">
      <c r="A124">
        <f>ROW(Source!A55)</f>
        <v>55</v>
      </c>
      <c r="B124">
        <v>91075345</v>
      </c>
      <c r="C124">
        <v>91079230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91079238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91075410</v>
      </c>
      <c r="C125">
        <v>91079240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91079247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91075410</v>
      </c>
      <c r="C126">
        <v>91079240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603</v>
      </c>
      <c r="J126" t="s">
        <v>3</v>
      </c>
      <c r="K126" t="s">
        <v>604</v>
      </c>
      <c r="L126">
        <v>1191</v>
      </c>
      <c r="N126">
        <v>1013</v>
      </c>
      <c r="O126" t="s">
        <v>602</v>
      </c>
      <c r="P126" t="s">
        <v>602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91079248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91075410</v>
      </c>
      <c r="C127">
        <v>91079240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627</v>
      </c>
      <c r="J127" t="s">
        <v>628</v>
      </c>
      <c r="K127" t="s">
        <v>629</v>
      </c>
      <c r="L127">
        <v>1368</v>
      </c>
      <c r="N127">
        <v>1011</v>
      </c>
      <c r="O127" t="s">
        <v>608</v>
      </c>
      <c r="P127" t="s">
        <v>608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91079249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630</v>
      </c>
      <c r="DM127">
        <v>6</v>
      </c>
      <c r="DN127" t="s">
        <v>602</v>
      </c>
      <c r="DO127">
        <v>1</v>
      </c>
    </row>
    <row r="128" spans="1:119" x14ac:dyDescent="0.2">
      <c r="A128">
        <f>ROW(Source!A58)</f>
        <v>58</v>
      </c>
      <c r="B128">
        <v>91075410</v>
      </c>
      <c r="C128">
        <v>91079240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610</v>
      </c>
      <c r="J128" t="s">
        <v>611</v>
      </c>
      <c r="K128" t="s">
        <v>612</v>
      </c>
      <c r="L128">
        <v>1368</v>
      </c>
      <c r="N128">
        <v>1011</v>
      </c>
      <c r="O128" t="s">
        <v>608</v>
      </c>
      <c r="P128" t="s">
        <v>608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91079250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609</v>
      </c>
      <c r="DM128">
        <v>4</v>
      </c>
      <c r="DN128" t="s">
        <v>602</v>
      </c>
      <c r="DO128">
        <v>1</v>
      </c>
    </row>
    <row r="129" spans="1:119" x14ac:dyDescent="0.2">
      <c r="A129">
        <f>ROW(Source!A58)</f>
        <v>58</v>
      </c>
      <c r="B129">
        <v>91075410</v>
      </c>
      <c r="C129">
        <v>91079240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663</v>
      </c>
      <c r="J129" t="s">
        <v>664</v>
      </c>
      <c r="K129" t="s">
        <v>665</v>
      </c>
      <c r="L129">
        <v>1346</v>
      </c>
      <c r="N129">
        <v>1009</v>
      </c>
      <c r="O129" t="s">
        <v>432</v>
      </c>
      <c r="P129" t="s">
        <v>432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91079251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91075410</v>
      </c>
      <c r="C130">
        <v>91079240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91079252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91075345</v>
      </c>
      <c r="C131">
        <v>91079240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91079247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91075345</v>
      </c>
      <c r="C132">
        <v>91079240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603</v>
      </c>
      <c r="J132" t="s">
        <v>3</v>
      </c>
      <c r="K132" t="s">
        <v>604</v>
      </c>
      <c r="L132">
        <v>1191</v>
      </c>
      <c r="N132">
        <v>1013</v>
      </c>
      <c r="O132" t="s">
        <v>602</v>
      </c>
      <c r="P132" t="s">
        <v>602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91079248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91075345</v>
      </c>
      <c r="C133">
        <v>91079240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627</v>
      </c>
      <c r="J133" t="s">
        <v>628</v>
      </c>
      <c r="K133" t="s">
        <v>629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91079249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630</v>
      </c>
      <c r="DM133">
        <v>6</v>
      </c>
      <c r="DN133" t="s">
        <v>602</v>
      </c>
      <c r="DO133">
        <v>1</v>
      </c>
    </row>
    <row r="134" spans="1:119" x14ac:dyDescent="0.2">
      <c r="A134">
        <f>ROW(Source!A59)</f>
        <v>59</v>
      </c>
      <c r="B134">
        <v>91075345</v>
      </c>
      <c r="C134">
        <v>91079240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610</v>
      </c>
      <c r="J134" t="s">
        <v>611</v>
      </c>
      <c r="K134" t="s">
        <v>612</v>
      </c>
      <c r="L134">
        <v>1368</v>
      </c>
      <c r="N134">
        <v>1011</v>
      </c>
      <c r="O134" t="s">
        <v>608</v>
      </c>
      <c r="P134" t="s">
        <v>608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91079250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609</v>
      </c>
      <c r="DM134">
        <v>4</v>
      </c>
      <c r="DN134" t="s">
        <v>602</v>
      </c>
      <c r="DO134">
        <v>1</v>
      </c>
    </row>
    <row r="135" spans="1:119" x14ac:dyDescent="0.2">
      <c r="A135">
        <f>ROW(Source!A59)</f>
        <v>59</v>
      </c>
      <c r="B135">
        <v>91075345</v>
      </c>
      <c r="C135">
        <v>91079240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663</v>
      </c>
      <c r="J135" t="s">
        <v>664</v>
      </c>
      <c r="K135" t="s">
        <v>665</v>
      </c>
      <c r="L135">
        <v>1346</v>
      </c>
      <c r="N135">
        <v>1009</v>
      </c>
      <c r="O135" t="s">
        <v>432</v>
      </c>
      <c r="P135" t="s">
        <v>432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91079251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91075345</v>
      </c>
      <c r="C136">
        <v>91079240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91079252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91075410</v>
      </c>
      <c r="C137">
        <v>91079254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666</v>
      </c>
      <c r="J137" t="s">
        <v>3</v>
      </c>
      <c r="K137" t="s">
        <v>667</v>
      </c>
      <c r="L137">
        <v>1191</v>
      </c>
      <c r="N137">
        <v>1013</v>
      </c>
      <c r="O137" t="s">
        <v>602</v>
      </c>
      <c r="P137" t="s">
        <v>602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91079259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91075410</v>
      </c>
      <c r="C138">
        <v>91079254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603</v>
      </c>
      <c r="J138" t="s">
        <v>3</v>
      </c>
      <c r="K138" t="s">
        <v>604</v>
      </c>
      <c r="L138">
        <v>1191</v>
      </c>
      <c r="N138">
        <v>1013</v>
      </c>
      <c r="O138" t="s">
        <v>602</v>
      </c>
      <c r="P138" t="s">
        <v>602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91079260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91075410</v>
      </c>
      <c r="C139">
        <v>91079254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605</v>
      </c>
      <c r="J139" t="s">
        <v>606</v>
      </c>
      <c r="K139" t="s">
        <v>607</v>
      </c>
      <c r="L139">
        <v>1368</v>
      </c>
      <c r="N139">
        <v>1011</v>
      </c>
      <c r="O139" t="s">
        <v>608</v>
      </c>
      <c r="P139" t="s">
        <v>608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91079261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609</v>
      </c>
      <c r="DM139">
        <v>4</v>
      </c>
      <c r="DN139" t="s">
        <v>602</v>
      </c>
      <c r="DO139">
        <v>1</v>
      </c>
    </row>
    <row r="140" spans="1:119" x14ac:dyDescent="0.2">
      <c r="A140">
        <f>ROW(Source!A62)</f>
        <v>62</v>
      </c>
      <c r="B140">
        <v>91075410</v>
      </c>
      <c r="C140">
        <v>91079254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610</v>
      </c>
      <c r="J140" t="s">
        <v>611</v>
      </c>
      <c r="K140" t="s">
        <v>612</v>
      </c>
      <c r="L140">
        <v>1368</v>
      </c>
      <c r="N140">
        <v>1011</v>
      </c>
      <c r="O140" t="s">
        <v>608</v>
      </c>
      <c r="P140" t="s">
        <v>608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91079262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609</v>
      </c>
      <c r="DM140">
        <v>4</v>
      </c>
      <c r="DN140" t="s">
        <v>602</v>
      </c>
      <c r="DO140">
        <v>1</v>
      </c>
    </row>
    <row r="141" spans="1:119" x14ac:dyDescent="0.2">
      <c r="A141">
        <f>ROW(Source!A63)</f>
        <v>63</v>
      </c>
      <c r="B141">
        <v>91075345</v>
      </c>
      <c r="C141">
        <v>91079254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666</v>
      </c>
      <c r="J141" t="s">
        <v>3</v>
      </c>
      <c r="K141" t="s">
        <v>667</v>
      </c>
      <c r="L141">
        <v>1191</v>
      </c>
      <c r="N141">
        <v>1013</v>
      </c>
      <c r="O141" t="s">
        <v>602</v>
      </c>
      <c r="P141" t="s">
        <v>602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91079259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91075345</v>
      </c>
      <c r="C142">
        <v>91079254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603</v>
      </c>
      <c r="J142" t="s">
        <v>3</v>
      </c>
      <c r="K142" t="s">
        <v>604</v>
      </c>
      <c r="L142">
        <v>1191</v>
      </c>
      <c r="N142">
        <v>1013</v>
      </c>
      <c r="O142" t="s">
        <v>602</v>
      </c>
      <c r="P142" t="s">
        <v>602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91079260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91075345</v>
      </c>
      <c r="C143">
        <v>91079254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605</v>
      </c>
      <c r="J143" t="s">
        <v>606</v>
      </c>
      <c r="K143" t="s">
        <v>607</v>
      </c>
      <c r="L143">
        <v>1368</v>
      </c>
      <c r="N143">
        <v>1011</v>
      </c>
      <c r="O143" t="s">
        <v>608</v>
      </c>
      <c r="P143" t="s">
        <v>608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91079261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609</v>
      </c>
      <c r="DM143">
        <v>4</v>
      </c>
      <c r="DN143" t="s">
        <v>602</v>
      </c>
      <c r="DO143">
        <v>1</v>
      </c>
    </row>
    <row r="144" spans="1:119" x14ac:dyDescent="0.2">
      <c r="A144">
        <f>ROW(Source!A63)</f>
        <v>63</v>
      </c>
      <c r="B144">
        <v>91075345</v>
      </c>
      <c r="C144">
        <v>91079254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610</v>
      </c>
      <c r="J144" t="s">
        <v>611</v>
      </c>
      <c r="K144" t="s">
        <v>612</v>
      </c>
      <c r="L144">
        <v>1368</v>
      </c>
      <c r="N144">
        <v>1011</v>
      </c>
      <c r="O144" t="s">
        <v>608</v>
      </c>
      <c r="P144" t="s">
        <v>608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91079262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609</v>
      </c>
      <c r="DM144">
        <v>4</v>
      </c>
      <c r="DN144" t="s">
        <v>602</v>
      </c>
      <c r="DO144">
        <v>1</v>
      </c>
    </row>
    <row r="145" spans="1:119" x14ac:dyDescent="0.2">
      <c r="A145">
        <f>ROW(Source!A64)</f>
        <v>64</v>
      </c>
      <c r="B145">
        <v>91075410</v>
      </c>
      <c r="C145">
        <v>91079263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668</v>
      </c>
      <c r="J145" t="s">
        <v>3</v>
      </c>
      <c r="K145" t="s">
        <v>669</v>
      </c>
      <c r="L145">
        <v>1191</v>
      </c>
      <c r="N145">
        <v>1013</v>
      </c>
      <c r="O145" t="s">
        <v>602</v>
      </c>
      <c r="P145" t="s">
        <v>602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91079268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91075410</v>
      </c>
      <c r="C146">
        <v>91079263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603</v>
      </c>
      <c r="J146" t="s">
        <v>3</v>
      </c>
      <c r="K146" t="s">
        <v>604</v>
      </c>
      <c r="L146">
        <v>1191</v>
      </c>
      <c r="N146">
        <v>1013</v>
      </c>
      <c r="O146" t="s">
        <v>602</v>
      </c>
      <c r="P146" t="s">
        <v>602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91079269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91075410</v>
      </c>
      <c r="C147">
        <v>91079263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605</v>
      </c>
      <c r="J147" t="s">
        <v>606</v>
      </c>
      <c r="K147" t="s">
        <v>607</v>
      </c>
      <c r="L147">
        <v>1368</v>
      </c>
      <c r="N147">
        <v>1011</v>
      </c>
      <c r="O147" t="s">
        <v>608</v>
      </c>
      <c r="P147" t="s">
        <v>608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91079270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609</v>
      </c>
      <c r="DM147">
        <v>4</v>
      </c>
      <c r="DN147" t="s">
        <v>602</v>
      </c>
      <c r="DO147">
        <v>1</v>
      </c>
    </row>
    <row r="148" spans="1:119" x14ac:dyDescent="0.2">
      <c r="A148">
        <f>ROW(Source!A64)</f>
        <v>64</v>
      </c>
      <c r="B148">
        <v>91075410</v>
      </c>
      <c r="C148">
        <v>91079263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610</v>
      </c>
      <c r="J148" t="s">
        <v>611</v>
      </c>
      <c r="K148" t="s">
        <v>612</v>
      </c>
      <c r="L148">
        <v>1368</v>
      </c>
      <c r="N148">
        <v>1011</v>
      </c>
      <c r="O148" t="s">
        <v>608</v>
      </c>
      <c r="P148" t="s">
        <v>608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91079271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609</v>
      </c>
      <c r="DM148">
        <v>4</v>
      </c>
      <c r="DN148" t="s">
        <v>602</v>
      </c>
      <c r="DO148">
        <v>1</v>
      </c>
    </row>
    <row r="149" spans="1:119" x14ac:dyDescent="0.2">
      <c r="A149">
        <f>ROW(Source!A65)</f>
        <v>65</v>
      </c>
      <c r="B149">
        <v>91075345</v>
      </c>
      <c r="C149">
        <v>91079263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668</v>
      </c>
      <c r="J149" t="s">
        <v>3</v>
      </c>
      <c r="K149" t="s">
        <v>669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91079268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91075345</v>
      </c>
      <c r="C150">
        <v>91079263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91079269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91075345</v>
      </c>
      <c r="C151">
        <v>91079263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605</v>
      </c>
      <c r="J151" t="s">
        <v>606</v>
      </c>
      <c r="K151" t="s">
        <v>607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91079270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609</v>
      </c>
      <c r="DM151">
        <v>4</v>
      </c>
      <c r="DN151" t="s">
        <v>602</v>
      </c>
      <c r="DO151">
        <v>1</v>
      </c>
    </row>
    <row r="152" spans="1:119" x14ac:dyDescent="0.2">
      <c r="A152">
        <f>ROW(Source!A65)</f>
        <v>65</v>
      </c>
      <c r="B152">
        <v>91075345</v>
      </c>
      <c r="C152">
        <v>91079263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610</v>
      </c>
      <c r="J152" t="s">
        <v>611</v>
      </c>
      <c r="K152" t="s">
        <v>612</v>
      </c>
      <c r="L152">
        <v>1368</v>
      </c>
      <c r="N152">
        <v>1011</v>
      </c>
      <c r="O152" t="s">
        <v>608</v>
      </c>
      <c r="P152" t="s">
        <v>608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91079271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609</v>
      </c>
      <c r="DM152">
        <v>4</v>
      </c>
      <c r="DN152" t="s">
        <v>602</v>
      </c>
      <c r="DO152">
        <v>1</v>
      </c>
    </row>
    <row r="153" spans="1:119" x14ac:dyDescent="0.2">
      <c r="A153">
        <f>ROW(Source!A66)</f>
        <v>66</v>
      </c>
      <c r="B153">
        <v>91075410</v>
      </c>
      <c r="C153">
        <v>91079272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619</v>
      </c>
      <c r="J153" t="s">
        <v>3</v>
      </c>
      <c r="K153" t="s">
        <v>620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91079276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91075410</v>
      </c>
      <c r="C154">
        <v>91079272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603</v>
      </c>
      <c r="J154" t="s">
        <v>3</v>
      </c>
      <c r="K154" t="s">
        <v>604</v>
      </c>
      <c r="L154">
        <v>1191</v>
      </c>
      <c r="N154">
        <v>1013</v>
      </c>
      <c r="O154" t="s">
        <v>602</v>
      </c>
      <c r="P154" t="s">
        <v>602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91079277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91075410</v>
      </c>
      <c r="C155">
        <v>91079272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610</v>
      </c>
      <c r="J155" t="s">
        <v>611</v>
      </c>
      <c r="K155" t="s">
        <v>612</v>
      </c>
      <c r="L155">
        <v>1368</v>
      </c>
      <c r="N155">
        <v>1011</v>
      </c>
      <c r="O155" t="s">
        <v>608</v>
      </c>
      <c r="P155" t="s">
        <v>608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91079278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609</v>
      </c>
      <c r="DM155">
        <v>4</v>
      </c>
      <c r="DN155" t="s">
        <v>602</v>
      </c>
      <c r="DO155">
        <v>1</v>
      </c>
    </row>
    <row r="156" spans="1:119" x14ac:dyDescent="0.2">
      <c r="A156">
        <f>ROW(Source!A67)</f>
        <v>67</v>
      </c>
      <c r="B156">
        <v>91075345</v>
      </c>
      <c r="C156">
        <v>91079272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619</v>
      </c>
      <c r="J156" t="s">
        <v>3</v>
      </c>
      <c r="K156" t="s">
        <v>620</v>
      </c>
      <c r="L156">
        <v>1191</v>
      </c>
      <c r="N156">
        <v>1013</v>
      </c>
      <c r="O156" t="s">
        <v>602</v>
      </c>
      <c r="P156" t="s">
        <v>602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91079276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91075345</v>
      </c>
      <c r="C157">
        <v>91079272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603</v>
      </c>
      <c r="J157" t="s">
        <v>3</v>
      </c>
      <c r="K157" t="s">
        <v>604</v>
      </c>
      <c r="L157">
        <v>1191</v>
      </c>
      <c r="N157">
        <v>1013</v>
      </c>
      <c r="O157" t="s">
        <v>602</v>
      </c>
      <c r="P157" t="s">
        <v>602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91079277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91075345</v>
      </c>
      <c r="C158">
        <v>91079272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610</v>
      </c>
      <c r="J158" t="s">
        <v>611</v>
      </c>
      <c r="K158" t="s">
        <v>612</v>
      </c>
      <c r="L158">
        <v>1368</v>
      </c>
      <c r="N158">
        <v>1011</v>
      </c>
      <c r="O158" t="s">
        <v>608</v>
      </c>
      <c r="P158" t="s">
        <v>608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91079278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609</v>
      </c>
      <c r="DM158">
        <v>4</v>
      </c>
      <c r="DN158" t="s">
        <v>602</v>
      </c>
      <c r="DO158">
        <v>1</v>
      </c>
    </row>
    <row r="159" spans="1:119" x14ac:dyDescent="0.2">
      <c r="A159">
        <f>ROW(Source!A68)</f>
        <v>68</v>
      </c>
      <c r="B159">
        <v>91075410</v>
      </c>
      <c r="C159">
        <v>91079279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619</v>
      </c>
      <c r="J159" t="s">
        <v>3</v>
      </c>
      <c r="K159" t="s">
        <v>620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91079283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91075410</v>
      </c>
      <c r="C160">
        <v>91079279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603</v>
      </c>
      <c r="J160" t="s">
        <v>3</v>
      </c>
      <c r="K160" t="s">
        <v>604</v>
      </c>
      <c r="L160">
        <v>1191</v>
      </c>
      <c r="N160">
        <v>1013</v>
      </c>
      <c r="O160" t="s">
        <v>602</v>
      </c>
      <c r="P160" t="s">
        <v>602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91079284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91075410</v>
      </c>
      <c r="C161">
        <v>91079279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610</v>
      </c>
      <c r="J161" t="s">
        <v>611</v>
      </c>
      <c r="K161" t="s">
        <v>612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91079285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609</v>
      </c>
      <c r="DM161">
        <v>4</v>
      </c>
      <c r="DN161" t="s">
        <v>602</v>
      </c>
      <c r="DO161">
        <v>1</v>
      </c>
    </row>
    <row r="162" spans="1:119" x14ac:dyDescent="0.2">
      <c r="A162">
        <f>ROW(Source!A69)</f>
        <v>69</v>
      </c>
      <c r="B162">
        <v>91075345</v>
      </c>
      <c r="C162">
        <v>91079279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619</v>
      </c>
      <c r="J162" t="s">
        <v>3</v>
      </c>
      <c r="K162" t="s">
        <v>620</v>
      </c>
      <c r="L162">
        <v>1191</v>
      </c>
      <c r="N162">
        <v>1013</v>
      </c>
      <c r="O162" t="s">
        <v>602</v>
      </c>
      <c r="P162" t="s">
        <v>602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91079283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91075345</v>
      </c>
      <c r="C163">
        <v>91079279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603</v>
      </c>
      <c r="J163" t="s">
        <v>3</v>
      </c>
      <c r="K163" t="s">
        <v>604</v>
      </c>
      <c r="L163">
        <v>1191</v>
      </c>
      <c r="N163">
        <v>1013</v>
      </c>
      <c r="O163" t="s">
        <v>602</v>
      </c>
      <c r="P163" t="s">
        <v>602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91079284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91075345</v>
      </c>
      <c r="C164">
        <v>91079279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610</v>
      </c>
      <c r="J164" t="s">
        <v>611</v>
      </c>
      <c r="K164" t="s">
        <v>612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91079285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609</v>
      </c>
      <c r="DM164">
        <v>4</v>
      </c>
      <c r="DN164" t="s">
        <v>602</v>
      </c>
      <c r="DO164">
        <v>1</v>
      </c>
    </row>
    <row r="165" spans="1:119" x14ac:dyDescent="0.2">
      <c r="A165">
        <f>ROW(Source!A70)</f>
        <v>70</v>
      </c>
      <c r="B165">
        <v>91075410</v>
      </c>
      <c r="C165">
        <v>91079286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670</v>
      </c>
      <c r="J165" t="s">
        <v>3</v>
      </c>
      <c r="K165" t="s">
        <v>671</v>
      </c>
      <c r="L165">
        <v>1191</v>
      </c>
      <c r="N165">
        <v>1013</v>
      </c>
      <c r="O165" t="s">
        <v>602</v>
      </c>
      <c r="P165" t="s">
        <v>602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91079294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91075410</v>
      </c>
      <c r="C166">
        <v>91079286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672</v>
      </c>
      <c r="J166" t="s">
        <v>673</v>
      </c>
      <c r="K166" t="s">
        <v>674</v>
      </c>
      <c r="L166">
        <v>1346</v>
      </c>
      <c r="N166">
        <v>1009</v>
      </c>
      <c r="O166" t="s">
        <v>432</v>
      </c>
      <c r="P166" t="s">
        <v>432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91079295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91075410</v>
      </c>
      <c r="C167">
        <v>91079286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675</v>
      </c>
      <c r="J167" t="s">
        <v>676</v>
      </c>
      <c r="K167" t="s">
        <v>677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91079296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91075410</v>
      </c>
      <c r="C168">
        <v>91079286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678</v>
      </c>
      <c r="J168" t="s">
        <v>679</v>
      </c>
      <c r="K168" t="s">
        <v>680</v>
      </c>
      <c r="L168">
        <v>1346</v>
      </c>
      <c r="N168">
        <v>1009</v>
      </c>
      <c r="O168" t="s">
        <v>432</v>
      </c>
      <c r="P168" t="s">
        <v>432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91079297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91075410</v>
      </c>
      <c r="C169">
        <v>91079286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681</v>
      </c>
      <c r="J169" t="s">
        <v>682</v>
      </c>
      <c r="K169" t="s">
        <v>683</v>
      </c>
      <c r="L169">
        <v>1346</v>
      </c>
      <c r="N169">
        <v>1009</v>
      </c>
      <c r="O169" t="s">
        <v>432</v>
      </c>
      <c r="P169" t="s">
        <v>432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91079298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91075410</v>
      </c>
      <c r="C170">
        <v>91079286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684</v>
      </c>
      <c r="J170" t="s">
        <v>685</v>
      </c>
      <c r="K170" t="s">
        <v>686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91079299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91075410</v>
      </c>
      <c r="C171">
        <v>91079286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687</v>
      </c>
      <c r="J171" t="s">
        <v>688</v>
      </c>
      <c r="K171" t="s">
        <v>689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91079300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91075345</v>
      </c>
      <c r="C172">
        <v>91079286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670</v>
      </c>
      <c r="J172" t="s">
        <v>3</v>
      </c>
      <c r="K172" t="s">
        <v>671</v>
      </c>
      <c r="L172">
        <v>1191</v>
      </c>
      <c r="N172">
        <v>1013</v>
      </c>
      <c r="O172" t="s">
        <v>602</v>
      </c>
      <c r="P172" t="s">
        <v>602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91079294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91075345</v>
      </c>
      <c r="C173">
        <v>91079286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672</v>
      </c>
      <c r="J173" t="s">
        <v>673</v>
      </c>
      <c r="K173" t="s">
        <v>674</v>
      </c>
      <c r="L173">
        <v>1346</v>
      </c>
      <c r="N173">
        <v>1009</v>
      </c>
      <c r="O173" t="s">
        <v>432</v>
      </c>
      <c r="P173" t="s">
        <v>432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91079295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91075345</v>
      </c>
      <c r="C174">
        <v>91079286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675</v>
      </c>
      <c r="J174" t="s">
        <v>676</v>
      </c>
      <c r="K174" t="s">
        <v>677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91079296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91075345</v>
      </c>
      <c r="C175">
        <v>91079286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678</v>
      </c>
      <c r="J175" t="s">
        <v>679</v>
      </c>
      <c r="K175" t="s">
        <v>680</v>
      </c>
      <c r="L175">
        <v>1346</v>
      </c>
      <c r="N175">
        <v>1009</v>
      </c>
      <c r="O175" t="s">
        <v>432</v>
      </c>
      <c r="P175" t="s">
        <v>432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91079297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91075345</v>
      </c>
      <c r="C176">
        <v>91079286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681</v>
      </c>
      <c r="J176" t="s">
        <v>682</v>
      </c>
      <c r="K176" t="s">
        <v>683</v>
      </c>
      <c r="L176">
        <v>1346</v>
      </c>
      <c r="N176">
        <v>1009</v>
      </c>
      <c r="O176" t="s">
        <v>432</v>
      </c>
      <c r="P176" t="s">
        <v>432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91079298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91075345</v>
      </c>
      <c r="C177">
        <v>91079286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684</v>
      </c>
      <c r="J177" t="s">
        <v>685</v>
      </c>
      <c r="K177" t="s">
        <v>686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91079299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91075345</v>
      </c>
      <c r="C178">
        <v>91079286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687</v>
      </c>
      <c r="J178" t="s">
        <v>688</v>
      </c>
      <c r="K178" t="s">
        <v>689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91079300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91075410</v>
      </c>
      <c r="C179">
        <v>91079301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690</v>
      </c>
      <c r="J179" t="s">
        <v>3</v>
      </c>
      <c r="K179" t="s">
        <v>691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91079312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91075410</v>
      </c>
      <c r="C180">
        <v>91079301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91079313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91075410</v>
      </c>
      <c r="C181">
        <v>91079301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627</v>
      </c>
      <c r="J181" t="s">
        <v>628</v>
      </c>
      <c r="K181" t="s">
        <v>629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91079314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630</v>
      </c>
      <c r="DM181">
        <v>6</v>
      </c>
      <c r="DN181" t="s">
        <v>602</v>
      </c>
      <c r="DO181">
        <v>1</v>
      </c>
    </row>
    <row r="182" spans="1:119" x14ac:dyDescent="0.2">
      <c r="A182">
        <f>ROW(Source!A72)</f>
        <v>72</v>
      </c>
      <c r="B182">
        <v>91075410</v>
      </c>
      <c r="C182">
        <v>91079301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608</v>
      </c>
      <c r="P182" t="s">
        <v>608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91079315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609</v>
      </c>
      <c r="DM182">
        <v>4</v>
      </c>
      <c r="DN182" t="s">
        <v>602</v>
      </c>
      <c r="DO182">
        <v>1</v>
      </c>
    </row>
    <row r="183" spans="1:119" x14ac:dyDescent="0.2">
      <c r="A183">
        <f>ROW(Source!A72)</f>
        <v>72</v>
      </c>
      <c r="B183">
        <v>91075410</v>
      </c>
      <c r="C183">
        <v>91079301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648</v>
      </c>
      <c r="J183" t="s">
        <v>649</v>
      </c>
      <c r="K183" t="s">
        <v>650</v>
      </c>
      <c r="L183">
        <v>1368</v>
      </c>
      <c r="N183">
        <v>1011</v>
      </c>
      <c r="O183" t="s">
        <v>608</v>
      </c>
      <c r="P183" t="s">
        <v>608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91079316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91075410</v>
      </c>
      <c r="C184">
        <v>91079301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655</v>
      </c>
      <c r="J184" t="s">
        <v>656</v>
      </c>
      <c r="K184" t="s">
        <v>657</v>
      </c>
      <c r="L184">
        <v>1346</v>
      </c>
      <c r="N184">
        <v>1009</v>
      </c>
      <c r="O184" t="s">
        <v>432</v>
      </c>
      <c r="P184" t="s">
        <v>432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91079317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91075410</v>
      </c>
      <c r="C185">
        <v>91079301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663</v>
      </c>
      <c r="J185" t="s">
        <v>664</v>
      </c>
      <c r="K185" t="s">
        <v>665</v>
      </c>
      <c r="L185">
        <v>1346</v>
      </c>
      <c r="N185">
        <v>1009</v>
      </c>
      <c r="O185" t="s">
        <v>432</v>
      </c>
      <c r="P185" t="s">
        <v>432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91079318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91075410</v>
      </c>
      <c r="C186">
        <v>91079301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692</v>
      </c>
      <c r="J186" t="s">
        <v>693</v>
      </c>
      <c r="K186" t="s">
        <v>694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91079319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91075410</v>
      </c>
      <c r="C187">
        <v>91079301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678</v>
      </c>
      <c r="J187" t="s">
        <v>679</v>
      </c>
      <c r="K187" t="s">
        <v>680</v>
      </c>
      <c r="L187">
        <v>1346</v>
      </c>
      <c r="N187">
        <v>1009</v>
      </c>
      <c r="O187" t="s">
        <v>432</v>
      </c>
      <c r="P187" t="s">
        <v>432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91079320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91075410</v>
      </c>
      <c r="C188">
        <v>91079301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91079321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91075345</v>
      </c>
      <c r="C189">
        <v>91079301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690</v>
      </c>
      <c r="J189" t="s">
        <v>3</v>
      </c>
      <c r="K189" t="s">
        <v>691</v>
      </c>
      <c r="L189">
        <v>1191</v>
      </c>
      <c r="N189">
        <v>1013</v>
      </c>
      <c r="O189" t="s">
        <v>602</v>
      </c>
      <c r="P189" t="s">
        <v>602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91079312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91075345</v>
      </c>
      <c r="C190">
        <v>91079301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603</v>
      </c>
      <c r="J190" t="s">
        <v>3</v>
      </c>
      <c r="K190" t="s">
        <v>604</v>
      </c>
      <c r="L190">
        <v>1191</v>
      </c>
      <c r="N190">
        <v>1013</v>
      </c>
      <c r="O190" t="s">
        <v>602</v>
      </c>
      <c r="P190" t="s">
        <v>602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91079313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91075345</v>
      </c>
      <c r="C191">
        <v>91079301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627</v>
      </c>
      <c r="J191" t="s">
        <v>628</v>
      </c>
      <c r="K191" t="s">
        <v>629</v>
      </c>
      <c r="L191">
        <v>1368</v>
      </c>
      <c r="N191">
        <v>1011</v>
      </c>
      <c r="O191" t="s">
        <v>608</v>
      </c>
      <c r="P191" t="s">
        <v>608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91079314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630</v>
      </c>
      <c r="DM191">
        <v>6</v>
      </c>
      <c r="DN191" t="s">
        <v>602</v>
      </c>
      <c r="DO191">
        <v>1</v>
      </c>
    </row>
    <row r="192" spans="1:119" x14ac:dyDescent="0.2">
      <c r="A192">
        <f>ROW(Source!A73)</f>
        <v>73</v>
      </c>
      <c r="B192">
        <v>91075345</v>
      </c>
      <c r="C192">
        <v>91079301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610</v>
      </c>
      <c r="J192" t="s">
        <v>611</v>
      </c>
      <c r="K192" t="s">
        <v>612</v>
      </c>
      <c r="L192">
        <v>1368</v>
      </c>
      <c r="N192">
        <v>1011</v>
      </c>
      <c r="O192" t="s">
        <v>608</v>
      </c>
      <c r="P192" t="s">
        <v>608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91079315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609</v>
      </c>
      <c r="DM192">
        <v>4</v>
      </c>
      <c r="DN192" t="s">
        <v>602</v>
      </c>
      <c r="DO192">
        <v>1</v>
      </c>
    </row>
    <row r="193" spans="1:119" x14ac:dyDescent="0.2">
      <c r="A193">
        <f>ROW(Source!A73)</f>
        <v>73</v>
      </c>
      <c r="B193">
        <v>91075345</v>
      </c>
      <c r="C193">
        <v>91079301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648</v>
      </c>
      <c r="J193" t="s">
        <v>649</v>
      </c>
      <c r="K193" t="s">
        <v>650</v>
      </c>
      <c r="L193">
        <v>1368</v>
      </c>
      <c r="N193">
        <v>1011</v>
      </c>
      <c r="O193" t="s">
        <v>608</v>
      </c>
      <c r="P193" t="s">
        <v>608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91079316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91075345</v>
      </c>
      <c r="C194">
        <v>91079301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655</v>
      </c>
      <c r="J194" t="s">
        <v>656</v>
      </c>
      <c r="K194" t="s">
        <v>657</v>
      </c>
      <c r="L194">
        <v>1346</v>
      </c>
      <c r="N194">
        <v>1009</v>
      </c>
      <c r="O194" t="s">
        <v>432</v>
      </c>
      <c r="P194" t="s">
        <v>432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91079317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91075345</v>
      </c>
      <c r="C195">
        <v>91079301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663</v>
      </c>
      <c r="J195" t="s">
        <v>664</v>
      </c>
      <c r="K195" t="s">
        <v>665</v>
      </c>
      <c r="L195">
        <v>1346</v>
      </c>
      <c r="N195">
        <v>1009</v>
      </c>
      <c r="O195" t="s">
        <v>432</v>
      </c>
      <c r="P195" t="s">
        <v>432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91079318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91075345</v>
      </c>
      <c r="C196">
        <v>91079301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692</v>
      </c>
      <c r="J196" t="s">
        <v>693</v>
      </c>
      <c r="K196" t="s">
        <v>694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91079319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91075345</v>
      </c>
      <c r="C197">
        <v>91079301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678</v>
      </c>
      <c r="J197" t="s">
        <v>679</v>
      </c>
      <c r="K197" t="s">
        <v>680</v>
      </c>
      <c r="L197">
        <v>1346</v>
      </c>
      <c r="N197">
        <v>1009</v>
      </c>
      <c r="O197" t="s">
        <v>432</v>
      </c>
      <c r="P197" t="s">
        <v>432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91079320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91075345</v>
      </c>
      <c r="C198">
        <v>91079301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91079321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91075410</v>
      </c>
      <c r="C199">
        <v>91079323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695</v>
      </c>
      <c r="J199" t="s">
        <v>3</v>
      </c>
      <c r="K199" t="s">
        <v>696</v>
      </c>
      <c r="L199">
        <v>1191</v>
      </c>
      <c r="N199">
        <v>1013</v>
      </c>
      <c r="O199" t="s">
        <v>602</v>
      </c>
      <c r="P199" t="s">
        <v>602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91079327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91075410</v>
      </c>
      <c r="C200">
        <v>91079323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1191</v>
      </c>
      <c r="N200">
        <v>1013</v>
      </c>
      <c r="O200" t="s">
        <v>602</v>
      </c>
      <c r="P200" t="s">
        <v>602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91079328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91075410</v>
      </c>
      <c r="C201">
        <v>91079323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697</v>
      </c>
      <c r="J201" t="s">
        <v>698</v>
      </c>
      <c r="K201" t="s">
        <v>699</v>
      </c>
      <c r="L201">
        <v>1368</v>
      </c>
      <c r="N201">
        <v>1011</v>
      </c>
      <c r="O201" t="s">
        <v>608</v>
      </c>
      <c r="P201" t="s">
        <v>608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91079329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618</v>
      </c>
      <c r="DM201">
        <v>5</v>
      </c>
      <c r="DN201" t="s">
        <v>602</v>
      </c>
      <c r="DO201">
        <v>1</v>
      </c>
    </row>
    <row r="202" spans="1:119" x14ac:dyDescent="0.2">
      <c r="A202">
        <f>ROW(Source!A112)</f>
        <v>112</v>
      </c>
      <c r="B202">
        <v>91075345</v>
      </c>
      <c r="C202">
        <v>91079323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695</v>
      </c>
      <c r="J202" t="s">
        <v>3</v>
      </c>
      <c r="K202" t="s">
        <v>696</v>
      </c>
      <c r="L202">
        <v>1191</v>
      </c>
      <c r="N202">
        <v>1013</v>
      </c>
      <c r="O202" t="s">
        <v>602</v>
      </c>
      <c r="P202" t="s">
        <v>602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91079327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91075345</v>
      </c>
      <c r="C203">
        <v>91079323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603</v>
      </c>
      <c r="J203" t="s">
        <v>3</v>
      </c>
      <c r="K203" t="s">
        <v>604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91079328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91075345</v>
      </c>
      <c r="C204">
        <v>91079323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697</v>
      </c>
      <c r="J204" t="s">
        <v>698</v>
      </c>
      <c r="K204" t="s">
        <v>699</v>
      </c>
      <c r="L204">
        <v>1368</v>
      </c>
      <c r="N204">
        <v>1011</v>
      </c>
      <c r="O204" t="s">
        <v>608</v>
      </c>
      <c r="P204" t="s">
        <v>608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91079329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618</v>
      </c>
      <c r="DM204">
        <v>5</v>
      </c>
      <c r="DN204" t="s">
        <v>602</v>
      </c>
      <c r="DO204">
        <v>1</v>
      </c>
    </row>
    <row r="205" spans="1:119" x14ac:dyDescent="0.2">
      <c r="A205">
        <f>ROW(Source!A113)</f>
        <v>113</v>
      </c>
      <c r="B205">
        <v>91075410</v>
      </c>
      <c r="C205">
        <v>91079331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600</v>
      </c>
      <c r="J205" t="s">
        <v>3</v>
      </c>
      <c r="K205" t="s">
        <v>601</v>
      </c>
      <c r="L205">
        <v>1191</v>
      </c>
      <c r="N205">
        <v>1013</v>
      </c>
      <c r="O205" t="s">
        <v>602</v>
      </c>
      <c r="P205" t="s">
        <v>602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91079333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91075345</v>
      </c>
      <c r="C206">
        <v>91079331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600</v>
      </c>
      <c r="J206" t="s">
        <v>3</v>
      </c>
      <c r="K206" t="s">
        <v>601</v>
      </c>
      <c r="L206">
        <v>1191</v>
      </c>
      <c r="N206">
        <v>1013</v>
      </c>
      <c r="O206" t="s">
        <v>602</v>
      </c>
      <c r="P206" t="s">
        <v>602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91079333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91075410</v>
      </c>
      <c r="C207">
        <v>91079334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619</v>
      </c>
      <c r="J207" t="s">
        <v>3</v>
      </c>
      <c r="K207" t="s">
        <v>620</v>
      </c>
      <c r="L207">
        <v>1191</v>
      </c>
      <c r="N207">
        <v>1013</v>
      </c>
      <c r="O207" t="s">
        <v>602</v>
      </c>
      <c r="P207" t="s">
        <v>602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91079340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91075410</v>
      </c>
      <c r="C208">
        <v>91079334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603</v>
      </c>
      <c r="J208" t="s">
        <v>3</v>
      </c>
      <c r="K208" t="s">
        <v>604</v>
      </c>
      <c r="L208">
        <v>1191</v>
      </c>
      <c r="N208">
        <v>1013</v>
      </c>
      <c r="O208" t="s">
        <v>602</v>
      </c>
      <c r="P208" t="s">
        <v>602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91079341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91075410</v>
      </c>
      <c r="C209">
        <v>91079334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627</v>
      </c>
      <c r="J209" t="s">
        <v>628</v>
      </c>
      <c r="K209" t="s">
        <v>629</v>
      </c>
      <c r="L209">
        <v>1368</v>
      </c>
      <c r="N209">
        <v>1011</v>
      </c>
      <c r="O209" t="s">
        <v>608</v>
      </c>
      <c r="P209" t="s">
        <v>608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91079342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630</v>
      </c>
      <c r="DM209">
        <v>6</v>
      </c>
      <c r="DN209" t="s">
        <v>602</v>
      </c>
      <c r="DO209">
        <v>1</v>
      </c>
    </row>
    <row r="210" spans="1:119" x14ac:dyDescent="0.2">
      <c r="A210">
        <f>ROW(Source!A115)</f>
        <v>115</v>
      </c>
      <c r="B210">
        <v>91075410</v>
      </c>
      <c r="C210">
        <v>91079334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621</v>
      </c>
      <c r="J210" t="s">
        <v>622</v>
      </c>
      <c r="K210" t="s">
        <v>623</v>
      </c>
      <c r="L210">
        <v>1368</v>
      </c>
      <c r="N210">
        <v>1011</v>
      </c>
      <c r="O210" t="s">
        <v>608</v>
      </c>
      <c r="P210" t="s">
        <v>608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91079343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91075410</v>
      </c>
      <c r="C211">
        <v>91079334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608</v>
      </c>
      <c r="P211" t="s">
        <v>608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91079344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609</v>
      </c>
      <c r="DM211">
        <v>4</v>
      </c>
      <c r="DN211" t="s">
        <v>602</v>
      </c>
      <c r="DO211">
        <v>1</v>
      </c>
    </row>
    <row r="212" spans="1:119" x14ac:dyDescent="0.2">
      <c r="A212">
        <f>ROW(Source!A116)</f>
        <v>116</v>
      </c>
      <c r="B212">
        <v>91075345</v>
      </c>
      <c r="C212">
        <v>91079334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619</v>
      </c>
      <c r="J212" t="s">
        <v>3</v>
      </c>
      <c r="K212" t="s">
        <v>620</v>
      </c>
      <c r="L212">
        <v>1191</v>
      </c>
      <c r="N212">
        <v>1013</v>
      </c>
      <c r="O212" t="s">
        <v>602</v>
      </c>
      <c r="P212" t="s">
        <v>602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91079340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91075345</v>
      </c>
      <c r="C213">
        <v>91079334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603</v>
      </c>
      <c r="J213" t="s">
        <v>3</v>
      </c>
      <c r="K213" t="s">
        <v>604</v>
      </c>
      <c r="L213">
        <v>1191</v>
      </c>
      <c r="N213">
        <v>1013</v>
      </c>
      <c r="O213" t="s">
        <v>602</v>
      </c>
      <c r="P213" t="s">
        <v>602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91079341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91075345</v>
      </c>
      <c r="C214">
        <v>91079334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627</v>
      </c>
      <c r="J214" t="s">
        <v>628</v>
      </c>
      <c r="K214" t="s">
        <v>629</v>
      </c>
      <c r="L214">
        <v>1368</v>
      </c>
      <c r="N214">
        <v>1011</v>
      </c>
      <c r="O214" t="s">
        <v>608</v>
      </c>
      <c r="P214" t="s">
        <v>608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91079342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630</v>
      </c>
      <c r="DM214">
        <v>6</v>
      </c>
      <c r="DN214" t="s">
        <v>602</v>
      </c>
      <c r="DO214">
        <v>1</v>
      </c>
    </row>
    <row r="215" spans="1:119" x14ac:dyDescent="0.2">
      <c r="A215">
        <f>ROW(Source!A116)</f>
        <v>116</v>
      </c>
      <c r="B215">
        <v>91075345</v>
      </c>
      <c r="C215">
        <v>91079334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621</v>
      </c>
      <c r="J215" t="s">
        <v>622</v>
      </c>
      <c r="K215" t="s">
        <v>623</v>
      </c>
      <c r="L215">
        <v>1368</v>
      </c>
      <c r="N215">
        <v>1011</v>
      </c>
      <c r="O215" t="s">
        <v>608</v>
      </c>
      <c r="P215" t="s">
        <v>608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91079343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91075345</v>
      </c>
      <c r="C216">
        <v>91079334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91079344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609</v>
      </c>
      <c r="DM216">
        <v>4</v>
      </c>
      <c r="DN216" t="s">
        <v>602</v>
      </c>
      <c r="DO216">
        <v>1</v>
      </c>
    </row>
    <row r="217" spans="1:119" x14ac:dyDescent="0.2">
      <c r="A217">
        <f>ROW(Source!A117)</f>
        <v>117</v>
      </c>
      <c r="B217">
        <v>91075410</v>
      </c>
      <c r="C217">
        <v>91079345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619</v>
      </c>
      <c r="J217" t="s">
        <v>3</v>
      </c>
      <c r="K217" t="s">
        <v>620</v>
      </c>
      <c r="L217">
        <v>1191</v>
      </c>
      <c r="N217">
        <v>1013</v>
      </c>
      <c r="O217" t="s">
        <v>602</v>
      </c>
      <c r="P217" t="s">
        <v>602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91079351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91075410</v>
      </c>
      <c r="C218">
        <v>91079345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603</v>
      </c>
      <c r="J218" t="s">
        <v>3</v>
      </c>
      <c r="K218" t="s">
        <v>604</v>
      </c>
      <c r="L218">
        <v>1191</v>
      </c>
      <c r="N218">
        <v>1013</v>
      </c>
      <c r="O218" t="s">
        <v>602</v>
      </c>
      <c r="P218" t="s">
        <v>602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91079352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91075410</v>
      </c>
      <c r="C219">
        <v>91079345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627</v>
      </c>
      <c r="J219" t="s">
        <v>628</v>
      </c>
      <c r="K219" t="s">
        <v>629</v>
      </c>
      <c r="L219">
        <v>1368</v>
      </c>
      <c r="N219">
        <v>1011</v>
      </c>
      <c r="O219" t="s">
        <v>608</v>
      </c>
      <c r="P219" t="s">
        <v>608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91079353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630</v>
      </c>
      <c r="DM219">
        <v>6</v>
      </c>
      <c r="DN219" t="s">
        <v>602</v>
      </c>
      <c r="DO219">
        <v>1</v>
      </c>
    </row>
    <row r="220" spans="1:119" x14ac:dyDescent="0.2">
      <c r="A220">
        <f>ROW(Source!A117)</f>
        <v>117</v>
      </c>
      <c r="B220">
        <v>91075410</v>
      </c>
      <c r="C220">
        <v>91079345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621</v>
      </c>
      <c r="J220" t="s">
        <v>622</v>
      </c>
      <c r="K220" t="s">
        <v>623</v>
      </c>
      <c r="L220">
        <v>1368</v>
      </c>
      <c r="N220">
        <v>1011</v>
      </c>
      <c r="O220" t="s">
        <v>608</v>
      </c>
      <c r="P220" t="s">
        <v>608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91079354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91075410</v>
      </c>
      <c r="C221">
        <v>91079345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608</v>
      </c>
      <c r="P221" t="s">
        <v>608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91079355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609</v>
      </c>
      <c r="DM221">
        <v>4</v>
      </c>
      <c r="DN221" t="s">
        <v>602</v>
      </c>
      <c r="DO221">
        <v>1</v>
      </c>
    </row>
    <row r="222" spans="1:119" x14ac:dyDescent="0.2">
      <c r="A222">
        <f>ROW(Source!A118)</f>
        <v>118</v>
      </c>
      <c r="B222">
        <v>91075345</v>
      </c>
      <c r="C222">
        <v>91079345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619</v>
      </c>
      <c r="J222" t="s">
        <v>3</v>
      </c>
      <c r="K222" t="s">
        <v>620</v>
      </c>
      <c r="L222">
        <v>1191</v>
      </c>
      <c r="N222">
        <v>1013</v>
      </c>
      <c r="O222" t="s">
        <v>602</v>
      </c>
      <c r="P222" t="s">
        <v>602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91079351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91075345</v>
      </c>
      <c r="C223">
        <v>91079345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603</v>
      </c>
      <c r="J223" t="s">
        <v>3</v>
      </c>
      <c r="K223" t="s">
        <v>604</v>
      </c>
      <c r="L223">
        <v>1191</v>
      </c>
      <c r="N223">
        <v>1013</v>
      </c>
      <c r="O223" t="s">
        <v>602</v>
      </c>
      <c r="P223" t="s">
        <v>602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91079352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91075345</v>
      </c>
      <c r="C224">
        <v>91079345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627</v>
      </c>
      <c r="J224" t="s">
        <v>628</v>
      </c>
      <c r="K224" t="s">
        <v>629</v>
      </c>
      <c r="L224">
        <v>1368</v>
      </c>
      <c r="N224">
        <v>1011</v>
      </c>
      <c r="O224" t="s">
        <v>608</v>
      </c>
      <c r="P224" t="s">
        <v>608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91079353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630</v>
      </c>
      <c r="DM224">
        <v>6</v>
      </c>
      <c r="DN224" t="s">
        <v>602</v>
      </c>
      <c r="DO224">
        <v>1</v>
      </c>
    </row>
    <row r="225" spans="1:119" x14ac:dyDescent="0.2">
      <c r="A225">
        <f>ROW(Source!A118)</f>
        <v>118</v>
      </c>
      <c r="B225">
        <v>91075345</v>
      </c>
      <c r="C225">
        <v>91079345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621</v>
      </c>
      <c r="J225" t="s">
        <v>622</v>
      </c>
      <c r="K225" t="s">
        <v>623</v>
      </c>
      <c r="L225">
        <v>1368</v>
      </c>
      <c r="N225">
        <v>1011</v>
      </c>
      <c r="O225" t="s">
        <v>608</v>
      </c>
      <c r="P225" t="s">
        <v>608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91079354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91075345</v>
      </c>
      <c r="C226">
        <v>91079345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91079355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609</v>
      </c>
      <c r="DM226">
        <v>4</v>
      </c>
      <c r="DN226" t="s">
        <v>602</v>
      </c>
      <c r="DO226">
        <v>1</v>
      </c>
    </row>
    <row r="227" spans="1:119" x14ac:dyDescent="0.2">
      <c r="A227">
        <f>ROW(Source!A119)</f>
        <v>119</v>
      </c>
      <c r="B227">
        <v>91075410</v>
      </c>
      <c r="C227">
        <v>91079356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619</v>
      </c>
      <c r="J227" t="s">
        <v>3</v>
      </c>
      <c r="K227" t="s">
        <v>620</v>
      </c>
      <c r="L227">
        <v>1191</v>
      </c>
      <c r="N227">
        <v>1013</v>
      </c>
      <c r="O227" t="s">
        <v>602</v>
      </c>
      <c r="P227" t="s">
        <v>602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91079361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690.62</v>
      </c>
      <c r="CV227">
        <f>ROUND(Y227*Source!I119,7)</f>
        <v>1.1499999999999999</v>
      </c>
      <c r="CW227">
        <v>0</v>
      </c>
      <c r="CX227">
        <f>ROUND(Y227*Source!I119,7)</f>
        <v>1.1499999999999999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794.21</v>
      </c>
      <c r="DJ227">
        <f>DI227</f>
        <v>794.21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91075410</v>
      </c>
      <c r="C228">
        <v>91079356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603</v>
      </c>
      <c r="J228" t="s">
        <v>3</v>
      </c>
      <c r="K228" t="s">
        <v>604</v>
      </c>
      <c r="L228">
        <v>1191</v>
      </c>
      <c r="N228">
        <v>1013</v>
      </c>
      <c r="O228" t="s">
        <v>602</v>
      </c>
      <c r="P228" t="s">
        <v>602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91079362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0.64400000000000002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91075410</v>
      </c>
      <c r="C229">
        <v>91079356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621</v>
      </c>
      <c r="J229" t="s">
        <v>622</v>
      </c>
      <c r="K229" t="s">
        <v>623</v>
      </c>
      <c r="L229">
        <v>1368</v>
      </c>
      <c r="N229">
        <v>1011</v>
      </c>
      <c r="O229" t="s">
        <v>608</v>
      </c>
      <c r="P229" t="s">
        <v>608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91079363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0.64400000000000002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8.93</v>
      </c>
      <c r="DH229">
        <f t="shared" si="61"/>
        <v>0</v>
      </c>
      <c r="DI229">
        <f t="shared" si="62"/>
        <v>0</v>
      </c>
      <c r="DJ229">
        <f>DG229+DH229</f>
        <v>8.93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91075410</v>
      </c>
      <c r="C230">
        <v>91079356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624</v>
      </c>
      <c r="J230" t="s">
        <v>625</v>
      </c>
      <c r="K230" t="s">
        <v>626</v>
      </c>
      <c r="L230">
        <v>1368</v>
      </c>
      <c r="N230">
        <v>1011</v>
      </c>
      <c r="O230" t="s">
        <v>608</v>
      </c>
      <c r="P230" t="s">
        <v>608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91079364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0.64400000000000002</v>
      </c>
      <c r="CX230">
        <f>ROUND(Y230*Source!I119,7)</f>
        <v>0.64400000000000002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408.5</v>
      </c>
      <c r="DH230">
        <f t="shared" si="61"/>
        <v>522.79</v>
      </c>
      <c r="DI230">
        <f t="shared" si="62"/>
        <v>0</v>
      </c>
      <c r="DJ230">
        <f>DG230+DH230</f>
        <v>931.29</v>
      </c>
      <c r="DK230">
        <v>0</v>
      </c>
      <c r="DL230" t="s">
        <v>609</v>
      </c>
      <c r="DM230">
        <v>4</v>
      </c>
      <c r="DN230" t="s">
        <v>602</v>
      </c>
      <c r="DO230">
        <v>1</v>
      </c>
    </row>
    <row r="231" spans="1:119" x14ac:dyDescent="0.2">
      <c r="A231">
        <f>ROW(Source!A120)</f>
        <v>120</v>
      </c>
      <c r="B231">
        <v>91075345</v>
      </c>
      <c r="C231">
        <v>91079356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619</v>
      </c>
      <c r="J231" t="s">
        <v>3</v>
      </c>
      <c r="K231" t="s">
        <v>620</v>
      </c>
      <c r="L231">
        <v>1191</v>
      </c>
      <c r="N231">
        <v>1013</v>
      </c>
      <c r="O231" t="s">
        <v>602</v>
      </c>
      <c r="P231" t="s">
        <v>602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91079361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690.62</v>
      </c>
      <c r="CV231">
        <f>ROUND(Y231*Source!I120,7)</f>
        <v>1.1499999999999999</v>
      </c>
      <c r="CW231">
        <v>0</v>
      </c>
      <c r="CX231">
        <f>ROUND(Y231*Source!I120,7)</f>
        <v>1.1499999999999999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794.21</v>
      </c>
      <c r="DJ231">
        <f>DI231</f>
        <v>794.21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91075345</v>
      </c>
      <c r="C232">
        <v>91079356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603</v>
      </c>
      <c r="J232" t="s">
        <v>3</v>
      </c>
      <c r="K232" t="s">
        <v>604</v>
      </c>
      <c r="L232">
        <v>1191</v>
      </c>
      <c r="N232">
        <v>1013</v>
      </c>
      <c r="O232" t="s">
        <v>602</v>
      </c>
      <c r="P232" t="s">
        <v>602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91079362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0.64400000000000002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91075345</v>
      </c>
      <c r="C233">
        <v>91079356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621</v>
      </c>
      <c r="J233" t="s">
        <v>622</v>
      </c>
      <c r="K233" t="s">
        <v>623</v>
      </c>
      <c r="L233">
        <v>1368</v>
      </c>
      <c r="N233">
        <v>1011</v>
      </c>
      <c r="O233" t="s">
        <v>608</v>
      </c>
      <c r="P233" t="s">
        <v>608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91079363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0.64400000000000002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8.93</v>
      </c>
      <c r="DH233">
        <f t="shared" si="61"/>
        <v>0</v>
      </c>
      <c r="DI233">
        <f t="shared" si="62"/>
        <v>0</v>
      </c>
      <c r="DJ233">
        <f>DG233+DH233</f>
        <v>8.93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91075345</v>
      </c>
      <c r="C234">
        <v>91079356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624</v>
      </c>
      <c r="J234" t="s">
        <v>625</v>
      </c>
      <c r="K234" t="s">
        <v>626</v>
      </c>
      <c r="L234">
        <v>1368</v>
      </c>
      <c r="N234">
        <v>1011</v>
      </c>
      <c r="O234" t="s">
        <v>608</v>
      </c>
      <c r="P234" t="s">
        <v>608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91079364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0.64400000000000002</v>
      </c>
      <c r="CX234">
        <f>ROUND(Y234*Source!I120,7)</f>
        <v>0.64400000000000002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408.5</v>
      </c>
      <c r="DH234">
        <f t="shared" si="61"/>
        <v>522.79</v>
      </c>
      <c r="DI234">
        <f t="shared" si="62"/>
        <v>0</v>
      </c>
      <c r="DJ234">
        <f>DG234+DH234</f>
        <v>931.29</v>
      </c>
      <c r="DK234">
        <v>0</v>
      </c>
      <c r="DL234" t="s">
        <v>609</v>
      </c>
      <c r="DM234">
        <v>4</v>
      </c>
      <c r="DN234" t="s">
        <v>602</v>
      </c>
      <c r="DO234">
        <v>1</v>
      </c>
    </row>
    <row r="235" spans="1:119" x14ac:dyDescent="0.2">
      <c r="A235">
        <f>ROW(Source!A121)</f>
        <v>121</v>
      </c>
      <c r="B235">
        <v>91075410</v>
      </c>
      <c r="C235">
        <v>91079365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619</v>
      </c>
      <c r="J235" t="s">
        <v>3</v>
      </c>
      <c r="K235" t="s">
        <v>620</v>
      </c>
      <c r="L235">
        <v>1191</v>
      </c>
      <c r="N235">
        <v>1013</v>
      </c>
      <c r="O235" t="s">
        <v>602</v>
      </c>
      <c r="P235" t="s">
        <v>602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91079370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621.55999999999995</v>
      </c>
      <c r="CV235">
        <f>ROUND(Y235*Source!I121,7)</f>
        <v>1.0349999999999999</v>
      </c>
      <c r="CW235">
        <v>0</v>
      </c>
      <c r="CX235">
        <f>ROUND(Y235*Source!I121,7)</f>
        <v>1.0349999999999999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714.79</v>
      </c>
      <c r="DJ235">
        <f>DI235</f>
        <v>714.79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91075410</v>
      </c>
      <c r="C236">
        <v>91079365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603</v>
      </c>
      <c r="J236" t="s">
        <v>3</v>
      </c>
      <c r="K236" t="s">
        <v>604</v>
      </c>
      <c r="L236">
        <v>1191</v>
      </c>
      <c r="N236">
        <v>1013</v>
      </c>
      <c r="O236" t="s">
        <v>602</v>
      </c>
      <c r="P236" t="s">
        <v>602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91079371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0.55200000000000005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91075410</v>
      </c>
      <c r="C237">
        <v>91079365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621</v>
      </c>
      <c r="J237" t="s">
        <v>622</v>
      </c>
      <c r="K237" t="s">
        <v>623</v>
      </c>
      <c r="L237">
        <v>1368</v>
      </c>
      <c r="N237">
        <v>1011</v>
      </c>
      <c r="O237" t="s">
        <v>608</v>
      </c>
      <c r="P237" t="s">
        <v>608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91079372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0.55200000000000005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7.65</v>
      </c>
      <c r="DH237">
        <f t="shared" si="61"/>
        <v>0</v>
      </c>
      <c r="DI237">
        <f t="shared" si="62"/>
        <v>0</v>
      </c>
      <c r="DJ237">
        <f>DG237+DH237</f>
        <v>7.65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91075410</v>
      </c>
      <c r="C238">
        <v>91079365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624</v>
      </c>
      <c r="J238" t="s">
        <v>625</v>
      </c>
      <c r="K238" t="s">
        <v>626</v>
      </c>
      <c r="L238">
        <v>1368</v>
      </c>
      <c r="N238">
        <v>1011</v>
      </c>
      <c r="O238" t="s">
        <v>608</v>
      </c>
      <c r="P238" t="s">
        <v>608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91079373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0.55200000000000005</v>
      </c>
      <c r="CX238">
        <f>ROUND(Y238*Source!I121,7)</f>
        <v>0.55200000000000005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350.14</v>
      </c>
      <c r="DH238">
        <f t="shared" si="61"/>
        <v>448.11</v>
      </c>
      <c r="DI238">
        <f t="shared" si="62"/>
        <v>0</v>
      </c>
      <c r="DJ238">
        <f>DG238+DH238</f>
        <v>798.25</v>
      </c>
      <c r="DK238">
        <v>0</v>
      </c>
      <c r="DL238" t="s">
        <v>609</v>
      </c>
      <c r="DM238">
        <v>4</v>
      </c>
      <c r="DN238" t="s">
        <v>602</v>
      </c>
      <c r="DO238">
        <v>1</v>
      </c>
    </row>
    <row r="239" spans="1:119" x14ac:dyDescent="0.2">
      <c r="A239">
        <f>ROW(Source!A122)</f>
        <v>122</v>
      </c>
      <c r="B239">
        <v>91075345</v>
      </c>
      <c r="C239">
        <v>91079365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619</v>
      </c>
      <c r="J239" t="s">
        <v>3</v>
      </c>
      <c r="K239" t="s">
        <v>620</v>
      </c>
      <c r="L239">
        <v>1191</v>
      </c>
      <c r="N239">
        <v>1013</v>
      </c>
      <c r="O239" t="s">
        <v>602</v>
      </c>
      <c r="P239" t="s">
        <v>602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91079370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621.55999999999995</v>
      </c>
      <c r="CV239">
        <f>ROUND(Y239*Source!I122,7)</f>
        <v>1.0349999999999999</v>
      </c>
      <c r="CW239">
        <v>0</v>
      </c>
      <c r="CX239">
        <f>ROUND(Y239*Source!I122,7)</f>
        <v>1.0349999999999999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714.79</v>
      </c>
      <c r="DJ239">
        <f>DI239</f>
        <v>714.79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91075345</v>
      </c>
      <c r="C240">
        <v>91079365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603</v>
      </c>
      <c r="J240" t="s">
        <v>3</v>
      </c>
      <c r="K240" t="s">
        <v>604</v>
      </c>
      <c r="L240">
        <v>1191</v>
      </c>
      <c r="N240">
        <v>1013</v>
      </c>
      <c r="O240" t="s">
        <v>602</v>
      </c>
      <c r="P240" t="s">
        <v>602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91079371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0.55200000000000005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91075345</v>
      </c>
      <c r="C241">
        <v>91079365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621</v>
      </c>
      <c r="J241" t="s">
        <v>622</v>
      </c>
      <c r="K241" t="s">
        <v>623</v>
      </c>
      <c r="L241">
        <v>1368</v>
      </c>
      <c r="N241">
        <v>1011</v>
      </c>
      <c r="O241" t="s">
        <v>608</v>
      </c>
      <c r="P241" t="s">
        <v>608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91079372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0.55200000000000005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7.65</v>
      </c>
      <c r="DH241">
        <f t="shared" si="61"/>
        <v>0</v>
      </c>
      <c r="DI241">
        <f t="shared" si="62"/>
        <v>0</v>
      </c>
      <c r="DJ241">
        <f>DG241+DH241</f>
        <v>7.65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91075345</v>
      </c>
      <c r="C242">
        <v>91079365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624</v>
      </c>
      <c r="J242" t="s">
        <v>625</v>
      </c>
      <c r="K242" t="s">
        <v>626</v>
      </c>
      <c r="L242">
        <v>1368</v>
      </c>
      <c r="N242">
        <v>1011</v>
      </c>
      <c r="O242" t="s">
        <v>608</v>
      </c>
      <c r="P242" t="s">
        <v>608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91079373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0.55200000000000005</v>
      </c>
      <c r="CX242">
        <f>ROUND(Y242*Source!I122,7)</f>
        <v>0.55200000000000005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350.14</v>
      </c>
      <c r="DH242">
        <f t="shared" si="61"/>
        <v>448.11</v>
      </c>
      <c r="DI242">
        <f t="shared" si="62"/>
        <v>0</v>
      </c>
      <c r="DJ242">
        <f>DG242+DH242</f>
        <v>798.25</v>
      </c>
      <c r="DK242">
        <v>0</v>
      </c>
      <c r="DL242" t="s">
        <v>609</v>
      </c>
      <c r="DM242">
        <v>4</v>
      </c>
      <c r="DN242" t="s">
        <v>602</v>
      </c>
      <c r="DO242">
        <v>1</v>
      </c>
    </row>
    <row r="243" spans="1:119" x14ac:dyDescent="0.2">
      <c r="A243">
        <f>ROW(Source!A123)</f>
        <v>123</v>
      </c>
      <c r="B243">
        <v>91075410</v>
      </c>
      <c r="C243">
        <v>91079374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700</v>
      </c>
      <c r="J243" t="s">
        <v>3</v>
      </c>
      <c r="K243" t="s">
        <v>701</v>
      </c>
      <c r="L243">
        <v>1191</v>
      </c>
      <c r="N243">
        <v>1013</v>
      </c>
      <c r="O243" t="s">
        <v>602</v>
      </c>
      <c r="P243" t="s">
        <v>602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91079382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91075410</v>
      </c>
      <c r="C244">
        <v>91079374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603</v>
      </c>
      <c r="J244" t="s">
        <v>3</v>
      </c>
      <c r="K244" t="s">
        <v>604</v>
      </c>
      <c r="L244">
        <v>1191</v>
      </c>
      <c r="N244">
        <v>1013</v>
      </c>
      <c r="O244" t="s">
        <v>602</v>
      </c>
      <c r="P244" t="s">
        <v>602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91079383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91075410</v>
      </c>
      <c r="C245">
        <v>91079374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615</v>
      </c>
      <c r="J245" t="s">
        <v>616</v>
      </c>
      <c r="K245" t="s">
        <v>617</v>
      </c>
      <c r="L245">
        <v>1368</v>
      </c>
      <c r="N245">
        <v>1011</v>
      </c>
      <c r="O245" t="s">
        <v>608</v>
      </c>
      <c r="P245" t="s">
        <v>608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91079384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618</v>
      </c>
      <c r="DM245">
        <v>5</v>
      </c>
      <c r="DN245" t="s">
        <v>602</v>
      </c>
      <c r="DO245">
        <v>1</v>
      </c>
    </row>
    <row r="246" spans="1:119" x14ac:dyDescent="0.2">
      <c r="A246">
        <f>ROW(Source!A123)</f>
        <v>123</v>
      </c>
      <c r="B246">
        <v>91075410</v>
      </c>
      <c r="C246">
        <v>91079374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610</v>
      </c>
      <c r="J246" t="s">
        <v>611</v>
      </c>
      <c r="K246" t="s">
        <v>612</v>
      </c>
      <c r="L246">
        <v>1368</v>
      </c>
      <c r="N246">
        <v>1011</v>
      </c>
      <c r="O246" t="s">
        <v>608</v>
      </c>
      <c r="P246" t="s">
        <v>608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91079385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609</v>
      </c>
      <c r="DM246">
        <v>4</v>
      </c>
      <c r="DN246" t="s">
        <v>602</v>
      </c>
      <c r="DO246">
        <v>1</v>
      </c>
    </row>
    <row r="247" spans="1:119" x14ac:dyDescent="0.2">
      <c r="A247">
        <f>ROW(Source!A123)</f>
        <v>123</v>
      </c>
      <c r="B247">
        <v>91075410</v>
      </c>
      <c r="C247">
        <v>91079374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636</v>
      </c>
      <c r="J247" t="s">
        <v>637</v>
      </c>
      <c r="K247" t="s">
        <v>638</v>
      </c>
      <c r="L247">
        <v>1346</v>
      </c>
      <c r="N247">
        <v>1009</v>
      </c>
      <c r="O247" t="s">
        <v>432</v>
      </c>
      <c r="P247" t="s">
        <v>432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91079386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91075410</v>
      </c>
      <c r="C248">
        <v>91079374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702</v>
      </c>
      <c r="J248" t="s">
        <v>703</v>
      </c>
      <c r="K248" t="s">
        <v>704</v>
      </c>
      <c r="L248">
        <v>1346</v>
      </c>
      <c r="N248">
        <v>1009</v>
      </c>
      <c r="O248" t="s">
        <v>432</v>
      </c>
      <c r="P248" t="s">
        <v>432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91079387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91075410</v>
      </c>
      <c r="C249">
        <v>91079374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639</v>
      </c>
      <c r="J249" t="s">
        <v>640</v>
      </c>
      <c r="K249" t="s">
        <v>641</v>
      </c>
      <c r="L249">
        <v>1346</v>
      </c>
      <c r="N249">
        <v>1009</v>
      </c>
      <c r="O249" t="s">
        <v>432</v>
      </c>
      <c r="P249" t="s">
        <v>432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91079389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91075345</v>
      </c>
      <c r="C250">
        <v>91079374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700</v>
      </c>
      <c r="J250" t="s">
        <v>3</v>
      </c>
      <c r="K250" t="s">
        <v>701</v>
      </c>
      <c r="L250">
        <v>1191</v>
      </c>
      <c r="N250">
        <v>1013</v>
      </c>
      <c r="O250" t="s">
        <v>602</v>
      </c>
      <c r="P250" t="s">
        <v>602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91079382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91075345</v>
      </c>
      <c r="C251">
        <v>91079374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603</v>
      </c>
      <c r="J251" t="s">
        <v>3</v>
      </c>
      <c r="K251" t="s">
        <v>604</v>
      </c>
      <c r="L251">
        <v>1191</v>
      </c>
      <c r="N251">
        <v>1013</v>
      </c>
      <c r="O251" t="s">
        <v>602</v>
      </c>
      <c r="P251" t="s">
        <v>602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91079383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91075345</v>
      </c>
      <c r="C252">
        <v>91079374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615</v>
      </c>
      <c r="J252" t="s">
        <v>616</v>
      </c>
      <c r="K252" t="s">
        <v>617</v>
      </c>
      <c r="L252">
        <v>1368</v>
      </c>
      <c r="N252">
        <v>1011</v>
      </c>
      <c r="O252" t="s">
        <v>608</v>
      </c>
      <c r="P252" t="s">
        <v>608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91079384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618</v>
      </c>
      <c r="DM252">
        <v>5</v>
      </c>
      <c r="DN252" t="s">
        <v>602</v>
      </c>
      <c r="DO252">
        <v>1</v>
      </c>
    </row>
    <row r="253" spans="1:119" x14ac:dyDescent="0.2">
      <c r="A253">
        <f>ROW(Source!A124)</f>
        <v>124</v>
      </c>
      <c r="B253">
        <v>91075345</v>
      </c>
      <c r="C253">
        <v>91079374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610</v>
      </c>
      <c r="J253" t="s">
        <v>611</v>
      </c>
      <c r="K253" t="s">
        <v>612</v>
      </c>
      <c r="L253">
        <v>1368</v>
      </c>
      <c r="N253">
        <v>1011</v>
      </c>
      <c r="O253" t="s">
        <v>608</v>
      </c>
      <c r="P253" t="s">
        <v>608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91079385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609</v>
      </c>
      <c r="DM253">
        <v>4</v>
      </c>
      <c r="DN253" t="s">
        <v>602</v>
      </c>
      <c r="DO253">
        <v>1</v>
      </c>
    </row>
    <row r="254" spans="1:119" x14ac:dyDescent="0.2">
      <c r="A254">
        <f>ROW(Source!A124)</f>
        <v>124</v>
      </c>
      <c r="B254">
        <v>91075345</v>
      </c>
      <c r="C254">
        <v>91079374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636</v>
      </c>
      <c r="J254" t="s">
        <v>637</v>
      </c>
      <c r="K254" t="s">
        <v>638</v>
      </c>
      <c r="L254">
        <v>1346</v>
      </c>
      <c r="N254">
        <v>1009</v>
      </c>
      <c r="O254" t="s">
        <v>432</v>
      </c>
      <c r="P254" t="s">
        <v>432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91079386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91075345</v>
      </c>
      <c r="C255">
        <v>91079374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702</v>
      </c>
      <c r="J255" t="s">
        <v>703</v>
      </c>
      <c r="K255" t="s">
        <v>704</v>
      </c>
      <c r="L255">
        <v>1346</v>
      </c>
      <c r="N255">
        <v>1009</v>
      </c>
      <c r="O255" t="s">
        <v>432</v>
      </c>
      <c r="P255" t="s">
        <v>432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91079387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91075345</v>
      </c>
      <c r="C256">
        <v>91079374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639</v>
      </c>
      <c r="J256" t="s">
        <v>640</v>
      </c>
      <c r="K256" t="s">
        <v>641</v>
      </c>
      <c r="L256">
        <v>1346</v>
      </c>
      <c r="N256">
        <v>1009</v>
      </c>
      <c r="O256" t="s">
        <v>432</v>
      </c>
      <c r="P256" t="s">
        <v>432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91079389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91075410</v>
      </c>
      <c r="C257">
        <v>91079400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700</v>
      </c>
      <c r="J257" t="s">
        <v>3</v>
      </c>
      <c r="K257" t="s">
        <v>701</v>
      </c>
      <c r="L257">
        <v>1191</v>
      </c>
      <c r="N257">
        <v>1013</v>
      </c>
      <c r="O257" t="s">
        <v>602</v>
      </c>
      <c r="P257" t="s">
        <v>602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91079408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91075410</v>
      </c>
      <c r="C258">
        <v>91079400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603</v>
      </c>
      <c r="J258" t="s">
        <v>3</v>
      </c>
      <c r="K258" t="s">
        <v>604</v>
      </c>
      <c r="L258">
        <v>1191</v>
      </c>
      <c r="N258">
        <v>1013</v>
      </c>
      <c r="O258" t="s">
        <v>602</v>
      </c>
      <c r="P258" t="s">
        <v>602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91079409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91075410</v>
      </c>
      <c r="C259">
        <v>91079400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615</v>
      </c>
      <c r="J259" t="s">
        <v>616</v>
      </c>
      <c r="K259" t="s">
        <v>617</v>
      </c>
      <c r="L259">
        <v>1368</v>
      </c>
      <c r="N259">
        <v>1011</v>
      </c>
      <c r="O259" t="s">
        <v>608</v>
      </c>
      <c r="P259" t="s">
        <v>608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91079410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618</v>
      </c>
      <c r="DM259">
        <v>5</v>
      </c>
      <c r="DN259" t="s">
        <v>602</v>
      </c>
      <c r="DO259">
        <v>1</v>
      </c>
    </row>
    <row r="260" spans="1:119" x14ac:dyDescent="0.2">
      <c r="A260">
        <f>ROW(Source!A125)</f>
        <v>125</v>
      </c>
      <c r="B260">
        <v>91075410</v>
      </c>
      <c r="C260">
        <v>91079400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610</v>
      </c>
      <c r="J260" t="s">
        <v>611</v>
      </c>
      <c r="K260" t="s">
        <v>612</v>
      </c>
      <c r="L260">
        <v>1368</v>
      </c>
      <c r="N260">
        <v>1011</v>
      </c>
      <c r="O260" t="s">
        <v>608</v>
      </c>
      <c r="P260" t="s">
        <v>608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91079411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609</v>
      </c>
      <c r="DM260">
        <v>4</v>
      </c>
      <c r="DN260" t="s">
        <v>602</v>
      </c>
      <c r="DO260">
        <v>1</v>
      </c>
    </row>
    <row r="261" spans="1:119" x14ac:dyDescent="0.2">
      <c r="A261">
        <f>ROW(Source!A125)</f>
        <v>125</v>
      </c>
      <c r="B261">
        <v>91075410</v>
      </c>
      <c r="C261">
        <v>91079400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636</v>
      </c>
      <c r="J261" t="s">
        <v>637</v>
      </c>
      <c r="K261" t="s">
        <v>638</v>
      </c>
      <c r="L261">
        <v>1346</v>
      </c>
      <c r="N261">
        <v>1009</v>
      </c>
      <c r="O261" t="s">
        <v>432</v>
      </c>
      <c r="P261" t="s">
        <v>432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91079412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91075410</v>
      </c>
      <c r="C262">
        <v>91079400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702</v>
      </c>
      <c r="J262" t="s">
        <v>703</v>
      </c>
      <c r="K262" t="s">
        <v>704</v>
      </c>
      <c r="L262">
        <v>1346</v>
      </c>
      <c r="N262">
        <v>1009</v>
      </c>
      <c r="O262" t="s">
        <v>432</v>
      </c>
      <c r="P262" t="s">
        <v>432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91079413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91075410</v>
      </c>
      <c r="C263">
        <v>91079400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639</v>
      </c>
      <c r="J263" t="s">
        <v>640</v>
      </c>
      <c r="K263" t="s">
        <v>641</v>
      </c>
      <c r="L263">
        <v>1346</v>
      </c>
      <c r="N263">
        <v>1009</v>
      </c>
      <c r="O263" t="s">
        <v>432</v>
      </c>
      <c r="P263" t="s">
        <v>432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91079415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91075345</v>
      </c>
      <c r="C264">
        <v>91079400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700</v>
      </c>
      <c r="J264" t="s">
        <v>3</v>
      </c>
      <c r="K264" t="s">
        <v>701</v>
      </c>
      <c r="L264">
        <v>1191</v>
      </c>
      <c r="N264">
        <v>1013</v>
      </c>
      <c r="O264" t="s">
        <v>602</v>
      </c>
      <c r="P264" t="s">
        <v>602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91079408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91075345</v>
      </c>
      <c r="C265">
        <v>91079400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603</v>
      </c>
      <c r="J265" t="s">
        <v>3</v>
      </c>
      <c r="K265" t="s">
        <v>604</v>
      </c>
      <c r="L265">
        <v>1191</v>
      </c>
      <c r="N265">
        <v>1013</v>
      </c>
      <c r="O265" t="s">
        <v>602</v>
      </c>
      <c r="P265" t="s">
        <v>602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91079409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91075345</v>
      </c>
      <c r="C266">
        <v>91079400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615</v>
      </c>
      <c r="J266" t="s">
        <v>616</v>
      </c>
      <c r="K266" t="s">
        <v>617</v>
      </c>
      <c r="L266">
        <v>1368</v>
      </c>
      <c r="N266">
        <v>1011</v>
      </c>
      <c r="O266" t="s">
        <v>608</v>
      </c>
      <c r="P266" t="s">
        <v>608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91079410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618</v>
      </c>
      <c r="DM266">
        <v>5</v>
      </c>
      <c r="DN266" t="s">
        <v>602</v>
      </c>
      <c r="DO266">
        <v>1</v>
      </c>
    </row>
    <row r="267" spans="1:119" x14ac:dyDescent="0.2">
      <c r="A267">
        <f>ROW(Source!A126)</f>
        <v>126</v>
      </c>
      <c r="B267">
        <v>91075345</v>
      </c>
      <c r="C267">
        <v>91079400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610</v>
      </c>
      <c r="J267" t="s">
        <v>611</v>
      </c>
      <c r="K267" t="s">
        <v>612</v>
      </c>
      <c r="L267">
        <v>1368</v>
      </c>
      <c r="N267">
        <v>1011</v>
      </c>
      <c r="O267" t="s">
        <v>608</v>
      </c>
      <c r="P267" t="s">
        <v>608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91079411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609</v>
      </c>
      <c r="DM267">
        <v>4</v>
      </c>
      <c r="DN267" t="s">
        <v>602</v>
      </c>
      <c r="DO267">
        <v>1</v>
      </c>
    </row>
    <row r="268" spans="1:119" x14ac:dyDescent="0.2">
      <c r="A268">
        <f>ROW(Source!A126)</f>
        <v>126</v>
      </c>
      <c r="B268">
        <v>91075345</v>
      </c>
      <c r="C268">
        <v>91079400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636</v>
      </c>
      <c r="J268" t="s">
        <v>637</v>
      </c>
      <c r="K268" t="s">
        <v>638</v>
      </c>
      <c r="L268">
        <v>1346</v>
      </c>
      <c r="N268">
        <v>1009</v>
      </c>
      <c r="O268" t="s">
        <v>432</v>
      </c>
      <c r="P268" t="s">
        <v>432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91079412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91075345</v>
      </c>
      <c r="C269">
        <v>91079400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702</v>
      </c>
      <c r="J269" t="s">
        <v>703</v>
      </c>
      <c r="K269" t="s">
        <v>704</v>
      </c>
      <c r="L269">
        <v>1346</v>
      </c>
      <c r="N269">
        <v>1009</v>
      </c>
      <c r="O269" t="s">
        <v>432</v>
      </c>
      <c r="P269" t="s">
        <v>432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91079413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91075345</v>
      </c>
      <c r="C270">
        <v>91079400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639</v>
      </c>
      <c r="J270" t="s">
        <v>640</v>
      </c>
      <c r="K270" t="s">
        <v>641</v>
      </c>
      <c r="L270">
        <v>1346</v>
      </c>
      <c r="N270">
        <v>1009</v>
      </c>
      <c r="O270" t="s">
        <v>432</v>
      </c>
      <c r="P270" t="s">
        <v>432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91079415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91075410</v>
      </c>
      <c r="C271">
        <v>91079426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700</v>
      </c>
      <c r="J271" t="s">
        <v>3</v>
      </c>
      <c r="K271" t="s">
        <v>701</v>
      </c>
      <c r="L271">
        <v>1191</v>
      </c>
      <c r="N271">
        <v>1013</v>
      </c>
      <c r="O271" t="s">
        <v>602</v>
      </c>
      <c r="P271" t="s">
        <v>602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91079434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91075410</v>
      </c>
      <c r="C272">
        <v>91079426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603</v>
      </c>
      <c r="J272" t="s">
        <v>3</v>
      </c>
      <c r="K272" t="s">
        <v>604</v>
      </c>
      <c r="L272">
        <v>1191</v>
      </c>
      <c r="N272">
        <v>1013</v>
      </c>
      <c r="O272" t="s">
        <v>602</v>
      </c>
      <c r="P272" t="s">
        <v>602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91079435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91075410</v>
      </c>
      <c r="C273">
        <v>91079426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615</v>
      </c>
      <c r="J273" t="s">
        <v>616</v>
      </c>
      <c r="K273" t="s">
        <v>617</v>
      </c>
      <c r="L273">
        <v>1368</v>
      </c>
      <c r="N273">
        <v>1011</v>
      </c>
      <c r="O273" t="s">
        <v>608</v>
      </c>
      <c r="P273" t="s">
        <v>608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91079436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618</v>
      </c>
      <c r="DM273">
        <v>5</v>
      </c>
      <c r="DN273" t="s">
        <v>602</v>
      </c>
      <c r="DO273">
        <v>1</v>
      </c>
    </row>
    <row r="274" spans="1:119" x14ac:dyDescent="0.2">
      <c r="A274">
        <f>ROW(Source!A127)</f>
        <v>127</v>
      </c>
      <c r="B274">
        <v>91075410</v>
      </c>
      <c r="C274">
        <v>91079426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610</v>
      </c>
      <c r="J274" t="s">
        <v>611</v>
      </c>
      <c r="K274" t="s">
        <v>612</v>
      </c>
      <c r="L274">
        <v>1368</v>
      </c>
      <c r="N274">
        <v>1011</v>
      </c>
      <c r="O274" t="s">
        <v>608</v>
      </c>
      <c r="P274" t="s">
        <v>608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91079437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609</v>
      </c>
      <c r="DM274">
        <v>4</v>
      </c>
      <c r="DN274" t="s">
        <v>602</v>
      </c>
      <c r="DO274">
        <v>1</v>
      </c>
    </row>
    <row r="275" spans="1:119" x14ac:dyDescent="0.2">
      <c r="A275">
        <f>ROW(Source!A127)</f>
        <v>127</v>
      </c>
      <c r="B275">
        <v>91075410</v>
      </c>
      <c r="C275">
        <v>91079426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636</v>
      </c>
      <c r="J275" t="s">
        <v>637</v>
      </c>
      <c r="K275" t="s">
        <v>638</v>
      </c>
      <c r="L275">
        <v>1346</v>
      </c>
      <c r="N275">
        <v>1009</v>
      </c>
      <c r="O275" t="s">
        <v>432</v>
      </c>
      <c r="P275" t="s">
        <v>432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91079438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91075410</v>
      </c>
      <c r="C276">
        <v>91079426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702</v>
      </c>
      <c r="J276" t="s">
        <v>703</v>
      </c>
      <c r="K276" t="s">
        <v>704</v>
      </c>
      <c r="L276">
        <v>1346</v>
      </c>
      <c r="N276">
        <v>1009</v>
      </c>
      <c r="O276" t="s">
        <v>432</v>
      </c>
      <c r="P276" t="s">
        <v>432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91079439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91075410</v>
      </c>
      <c r="C277">
        <v>91079426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639</v>
      </c>
      <c r="J277" t="s">
        <v>640</v>
      </c>
      <c r="K277" t="s">
        <v>641</v>
      </c>
      <c r="L277">
        <v>1346</v>
      </c>
      <c r="N277">
        <v>1009</v>
      </c>
      <c r="O277" t="s">
        <v>432</v>
      </c>
      <c r="P277" t="s">
        <v>432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91079441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91075345</v>
      </c>
      <c r="C278">
        <v>91079426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700</v>
      </c>
      <c r="J278" t="s">
        <v>3</v>
      </c>
      <c r="K278" t="s">
        <v>701</v>
      </c>
      <c r="L278">
        <v>1191</v>
      </c>
      <c r="N278">
        <v>1013</v>
      </c>
      <c r="O278" t="s">
        <v>602</v>
      </c>
      <c r="P278" t="s">
        <v>602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91079434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91075345</v>
      </c>
      <c r="C279">
        <v>91079426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603</v>
      </c>
      <c r="J279" t="s">
        <v>3</v>
      </c>
      <c r="K279" t="s">
        <v>604</v>
      </c>
      <c r="L279">
        <v>1191</v>
      </c>
      <c r="N279">
        <v>1013</v>
      </c>
      <c r="O279" t="s">
        <v>602</v>
      </c>
      <c r="P279" t="s">
        <v>602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91079435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91075345</v>
      </c>
      <c r="C280">
        <v>91079426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615</v>
      </c>
      <c r="J280" t="s">
        <v>616</v>
      </c>
      <c r="K280" t="s">
        <v>617</v>
      </c>
      <c r="L280">
        <v>1368</v>
      </c>
      <c r="N280">
        <v>1011</v>
      </c>
      <c r="O280" t="s">
        <v>608</v>
      </c>
      <c r="P280" t="s">
        <v>608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91079436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618</v>
      </c>
      <c r="DM280">
        <v>5</v>
      </c>
      <c r="DN280" t="s">
        <v>602</v>
      </c>
      <c r="DO280">
        <v>1</v>
      </c>
    </row>
    <row r="281" spans="1:119" x14ac:dyDescent="0.2">
      <c r="A281">
        <f>ROW(Source!A128)</f>
        <v>128</v>
      </c>
      <c r="B281">
        <v>91075345</v>
      </c>
      <c r="C281">
        <v>91079426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610</v>
      </c>
      <c r="J281" t="s">
        <v>611</v>
      </c>
      <c r="K281" t="s">
        <v>612</v>
      </c>
      <c r="L281">
        <v>1368</v>
      </c>
      <c r="N281">
        <v>1011</v>
      </c>
      <c r="O281" t="s">
        <v>608</v>
      </c>
      <c r="P281" t="s">
        <v>608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91079437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609</v>
      </c>
      <c r="DM281">
        <v>4</v>
      </c>
      <c r="DN281" t="s">
        <v>602</v>
      </c>
      <c r="DO281">
        <v>1</v>
      </c>
    </row>
    <row r="282" spans="1:119" x14ac:dyDescent="0.2">
      <c r="A282">
        <f>ROW(Source!A128)</f>
        <v>128</v>
      </c>
      <c r="B282">
        <v>91075345</v>
      </c>
      <c r="C282">
        <v>91079426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636</v>
      </c>
      <c r="J282" t="s">
        <v>637</v>
      </c>
      <c r="K282" t="s">
        <v>638</v>
      </c>
      <c r="L282">
        <v>1346</v>
      </c>
      <c r="N282">
        <v>1009</v>
      </c>
      <c r="O282" t="s">
        <v>432</v>
      </c>
      <c r="P282" t="s">
        <v>432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91079438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91075345</v>
      </c>
      <c r="C283">
        <v>91079426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702</v>
      </c>
      <c r="J283" t="s">
        <v>703</v>
      </c>
      <c r="K283" t="s">
        <v>704</v>
      </c>
      <c r="L283">
        <v>1346</v>
      </c>
      <c r="N283">
        <v>1009</v>
      </c>
      <c r="O283" t="s">
        <v>432</v>
      </c>
      <c r="P283" t="s">
        <v>432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91079439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91075345</v>
      </c>
      <c r="C284">
        <v>91079426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639</v>
      </c>
      <c r="J284" t="s">
        <v>640</v>
      </c>
      <c r="K284" t="s">
        <v>641</v>
      </c>
      <c r="L284">
        <v>1346</v>
      </c>
      <c r="N284">
        <v>1009</v>
      </c>
      <c r="O284" t="s">
        <v>432</v>
      </c>
      <c r="P284" t="s">
        <v>432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91079441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91075410</v>
      </c>
      <c r="C285">
        <v>91079452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700</v>
      </c>
      <c r="J285" t="s">
        <v>3</v>
      </c>
      <c r="K285" t="s">
        <v>701</v>
      </c>
      <c r="L285">
        <v>1191</v>
      </c>
      <c r="N285">
        <v>1013</v>
      </c>
      <c r="O285" t="s">
        <v>602</v>
      </c>
      <c r="P285" t="s">
        <v>602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91079460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91075410</v>
      </c>
      <c r="C286">
        <v>91079452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603</v>
      </c>
      <c r="J286" t="s">
        <v>3</v>
      </c>
      <c r="K286" t="s">
        <v>604</v>
      </c>
      <c r="L286">
        <v>1191</v>
      </c>
      <c r="N286">
        <v>1013</v>
      </c>
      <c r="O286" t="s">
        <v>602</v>
      </c>
      <c r="P286" t="s">
        <v>602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91079461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91075410</v>
      </c>
      <c r="C287">
        <v>91079452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615</v>
      </c>
      <c r="J287" t="s">
        <v>616</v>
      </c>
      <c r="K287" t="s">
        <v>617</v>
      </c>
      <c r="L287">
        <v>1368</v>
      </c>
      <c r="N287">
        <v>1011</v>
      </c>
      <c r="O287" t="s">
        <v>608</v>
      </c>
      <c r="P287" t="s">
        <v>608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91079462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618</v>
      </c>
      <c r="DM287">
        <v>5</v>
      </c>
      <c r="DN287" t="s">
        <v>602</v>
      </c>
      <c r="DO287">
        <v>1</v>
      </c>
    </row>
    <row r="288" spans="1:119" x14ac:dyDescent="0.2">
      <c r="A288">
        <f>ROW(Source!A129)</f>
        <v>129</v>
      </c>
      <c r="B288">
        <v>91075410</v>
      </c>
      <c r="C288">
        <v>91079452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610</v>
      </c>
      <c r="J288" t="s">
        <v>611</v>
      </c>
      <c r="K288" t="s">
        <v>612</v>
      </c>
      <c r="L288">
        <v>1368</v>
      </c>
      <c r="N288">
        <v>1011</v>
      </c>
      <c r="O288" t="s">
        <v>608</v>
      </c>
      <c r="P288" t="s">
        <v>608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91079463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609</v>
      </c>
      <c r="DM288">
        <v>4</v>
      </c>
      <c r="DN288" t="s">
        <v>602</v>
      </c>
      <c r="DO288">
        <v>1</v>
      </c>
    </row>
    <row r="289" spans="1:119" x14ac:dyDescent="0.2">
      <c r="A289">
        <f>ROW(Source!A129)</f>
        <v>129</v>
      </c>
      <c r="B289">
        <v>91075410</v>
      </c>
      <c r="C289">
        <v>91079452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636</v>
      </c>
      <c r="J289" t="s">
        <v>637</v>
      </c>
      <c r="K289" t="s">
        <v>638</v>
      </c>
      <c r="L289">
        <v>1346</v>
      </c>
      <c r="N289">
        <v>1009</v>
      </c>
      <c r="O289" t="s">
        <v>432</v>
      </c>
      <c r="P289" t="s">
        <v>432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91079464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91075410</v>
      </c>
      <c r="C290">
        <v>91079452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702</v>
      </c>
      <c r="J290" t="s">
        <v>703</v>
      </c>
      <c r="K290" t="s">
        <v>704</v>
      </c>
      <c r="L290">
        <v>1346</v>
      </c>
      <c r="N290">
        <v>1009</v>
      </c>
      <c r="O290" t="s">
        <v>432</v>
      </c>
      <c r="P290" t="s">
        <v>432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91079465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91075410</v>
      </c>
      <c r="C291">
        <v>91079452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639</v>
      </c>
      <c r="J291" t="s">
        <v>640</v>
      </c>
      <c r="K291" t="s">
        <v>641</v>
      </c>
      <c r="L291">
        <v>1346</v>
      </c>
      <c r="N291">
        <v>1009</v>
      </c>
      <c r="O291" t="s">
        <v>432</v>
      </c>
      <c r="P291" t="s">
        <v>432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91079467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91075345</v>
      </c>
      <c r="C292">
        <v>91079452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700</v>
      </c>
      <c r="J292" t="s">
        <v>3</v>
      </c>
      <c r="K292" t="s">
        <v>701</v>
      </c>
      <c r="L292">
        <v>1191</v>
      </c>
      <c r="N292">
        <v>1013</v>
      </c>
      <c r="O292" t="s">
        <v>602</v>
      </c>
      <c r="P292" t="s">
        <v>602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91079460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91075345</v>
      </c>
      <c r="C293">
        <v>91079452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603</v>
      </c>
      <c r="J293" t="s">
        <v>3</v>
      </c>
      <c r="K293" t="s">
        <v>604</v>
      </c>
      <c r="L293">
        <v>1191</v>
      </c>
      <c r="N293">
        <v>1013</v>
      </c>
      <c r="O293" t="s">
        <v>602</v>
      </c>
      <c r="P293" t="s">
        <v>602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91079461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91075345</v>
      </c>
      <c r="C294">
        <v>91079452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615</v>
      </c>
      <c r="J294" t="s">
        <v>616</v>
      </c>
      <c r="K294" t="s">
        <v>617</v>
      </c>
      <c r="L294">
        <v>1368</v>
      </c>
      <c r="N294">
        <v>1011</v>
      </c>
      <c r="O294" t="s">
        <v>608</v>
      </c>
      <c r="P294" t="s">
        <v>608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91079462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618</v>
      </c>
      <c r="DM294">
        <v>5</v>
      </c>
      <c r="DN294" t="s">
        <v>602</v>
      </c>
      <c r="DO294">
        <v>1</v>
      </c>
    </row>
    <row r="295" spans="1:119" x14ac:dyDescent="0.2">
      <c r="A295">
        <f>ROW(Source!A130)</f>
        <v>130</v>
      </c>
      <c r="B295">
        <v>91075345</v>
      </c>
      <c r="C295">
        <v>91079452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610</v>
      </c>
      <c r="J295" t="s">
        <v>611</v>
      </c>
      <c r="K295" t="s">
        <v>612</v>
      </c>
      <c r="L295">
        <v>1368</v>
      </c>
      <c r="N295">
        <v>1011</v>
      </c>
      <c r="O295" t="s">
        <v>608</v>
      </c>
      <c r="P295" t="s">
        <v>608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91079463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609</v>
      </c>
      <c r="DM295">
        <v>4</v>
      </c>
      <c r="DN295" t="s">
        <v>602</v>
      </c>
      <c r="DO295">
        <v>1</v>
      </c>
    </row>
    <row r="296" spans="1:119" x14ac:dyDescent="0.2">
      <c r="A296">
        <f>ROW(Source!A130)</f>
        <v>130</v>
      </c>
      <c r="B296">
        <v>91075345</v>
      </c>
      <c r="C296">
        <v>91079452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636</v>
      </c>
      <c r="J296" t="s">
        <v>637</v>
      </c>
      <c r="K296" t="s">
        <v>638</v>
      </c>
      <c r="L296">
        <v>1346</v>
      </c>
      <c r="N296">
        <v>1009</v>
      </c>
      <c r="O296" t="s">
        <v>432</v>
      </c>
      <c r="P296" t="s">
        <v>432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91079464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91075345</v>
      </c>
      <c r="C297">
        <v>91079452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702</v>
      </c>
      <c r="J297" t="s">
        <v>703</v>
      </c>
      <c r="K297" t="s">
        <v>704</v>
      </c>
      <c r="L297">
        <v>1346</v>
      </c>
      <c r="N297">
        <v>1009</v>
      </c>
      <c r="O297" t="s">
        <v>432</v>
      </c>
      <c r="P297" t="s">
        <v>432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91079465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91075345</v>
      </c>
      <c r="C298">
        <v>91079452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639</v>
      </c>
      <c r="J298" t="s">
        <v>640</v>
      </c>
      <c r="K298" t="s">
        <v>641</v>
      </c>
      <c r="L298">
        <v>1346</v>
      </c>
      <c r="N298">
        <v>1009</v>
      </c>
      <c r="O298" t="s">
        <v>432</v>
      </c>
      <c r="P298" t="s">
        <v>432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91079467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91075410</v>
      </c>
      <c r="C299">
        <v>91079479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700</v>
      </c>
      <c r="J299" t="s">
        <v>3</v>
      </c>
      <c r="K299" t="s">
        <v>701</v>
      </c>
      <c r="L299">
        <v>1191</v>
      </c>
      <c r="N299">
        <v>1013</v>
      </c>
      <c r="O299" t="s">
        <v>602</v>
      </c>
      <c r="P299" t="s">
        <v>602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91079487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91075410</v>
      </c>
      <c r="C300">
        <v>91079479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603</v>
      </c>
      <c r="J300" t="s">
        <v>3</v>
      </c>
      <c r="K300" t="s">
        <v>604</v>
      </c>
      <c r="L300">
        <v>1191</v>
      </c>
      <c r="N300">
        <v>1013</v>
      </c>
      <c r="O300" t="s">
        <v>602</v>
      </c>
      <c r="P300" t="s">
        <v>602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91079488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91075410</v>
      </c>
      <c r="C301">
        <v>91079479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615</v>
      </c>
      <c r="J301" t="s">
        <v>616</v>
      </c>
      <c r="K301" t="s">
        <v>617</v>
      </c>
      <c r="L301">
        <v>1368</v>
      </c>
      <c r="N301">
        <v>1011</v>
      </c>
      <c r="O301" t="s">
        <v>608</v>
      </c>
      <c r="P301" t="s">
        <v>608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91079489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618</v>
      </c>
      <c r="DM301">
        <v>5</v>
      </c>
      <c r="DN301" t="s">
        <v>602</v>
      </c>
      <c r="DO301">
        <v>1</v>
      </c>
    </row>
    <row r="302" spans="1:119" x14ac:dyDescent="0.2">
      <c r="A302">
        <f>ROW(Source!A131)</f>
        <v>131</v>
      </c>
      <c r="B302">
        <v>91075410</v>
      </c>
      <c r="C302">
        <v>91079479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610</v>
      </c>
      <c r="J302" t="s">
        <v>611</v>
      </c>
      <c r="K302" t="s">
        <v>612</v>
      </c>
      <c r="L302">
        <v>1368</v>
      </c>
      <c r="N302">
        <v>1011</v>
      </c>
      <c r="O302" t="s">
        <v>608</v>
      </c>
      <c r="P302" t="s">
        <v>608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91079490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609</v>
      </c>
      <c r="DM302">
        <v>4</v>
      </c>
      <c r="DN302" t="s">
        <v>602</v>
      </c>
      <c r="DO302">
        <v>1</v>
      </c>
    </row>
    <row r="303" spans="1:119" x14ac:dyDescent="0.2">
      <c r="A303">
        <f>ROW(Source!A131)</f>
        <v>131</v>
      </c>
      <c r="B303">
        <v>91075410</v>
      </c>
      <c r="C303">
        <v>91079479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636</v>
      </c>
      <c r="J303" t="s">
        <v>637</v>
      </c>
      <c r="K303" t="s">
        <v>638</v>
      </c>
      <c r="L303">
        <v>1346</v>
      </c>
      <c r="N303">
        <v>1009</v>
      </c>
      <c r="O303" t="s">
        <v>432</v>
      </c>
      <c r="P303" t="s">
        <v>432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91079491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91075410</v>
      </c>
      <c r="C304">
        <v>91079479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702</v>
      </c>
      <c r="J304" t="s">
        <v>703</v>
      </c>
      <c r="K304" t="s">
        <v>704</v>
      </c>
      <c r="L304">
        <v>1346</v>
      </c>
      <c r="N304">
        <v>1009</v>
      </c>
      <c r="O304" t="s">
        <v>432</v>
      </c>
      <c r="P304" t="s">
        <v>432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91079492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91075410</v>
      </c>
      <c r="C305">
        <v>91079479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639</v>
      </c>
      <c r="J305" t="s">
        <v>640</v>
      </c>
      <c r="K305" t="s">
        <v>641</v>
      </c>
      <c r="L305">
        <v>1346</v>
      </c>
      <c r="N305">
        <v>1009</v>
      </c>
      <c r="O305" t="s">
        <v>432</v>
      </c>
      <c r="P305" t="s">
        <v>432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91079494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91075345</v>
      </c>
      <c r="C306">
        <v>91079479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700</v>
      </c>
      <c r="J306" t="s">
        <v>3</v>
      </c>
      <c r="K306" t="s">
        <v>701</v>
      </c>
      <c r="L306">
        <v>1191</v>
      </c>
      <c r="N306">
        <v>1013</v>
      </c>
      <c r="O306" t="s">
        <v>602</v>
      </c>
      <c r="P306" t="s">
        <v>602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91079487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91075345</v>
      </c>
      <c r="C307">
        <v>91079479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603</v>
      </c>
      <c r="J307" t="s">
        <v>3</v>
      </c>
      <c r="K307" t="s">
        <v>604</v>
      </c>
      <c r="L307">
        <v>1191</v>
      </c>
      <c r="N307">
        <v>1013</v>
      </c>
      <c r="O307" t="s">
        <v>602</v>
      </c>
      <c r="P307" t="s">
        <v>602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91079488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91075345</v>
      </c>
      <c r="C308">
        <v>91079479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615</v>
      </c>
      <c r="J308" t="s">
        <v>616</v>
      </c>
      <c r="K308" t="s">
        <v>617</v>
      </c>
      <c r="L308">
        <v>1368</v>
      </c>
      <c r="N308">
        <v>1011</v>
      </c>
      <c r="O308" t="s">
        <v>608</v>
      </c>
      <c r="P308" t="s">
        <v>608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91079489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618</v>
      </c>
      <c r="DM308">
        <v>5</v>
      </c>
      <c r="DN308" t="s">
        <v>602</v>
      </c>
      <c r="DO308">
        <v>1</v>
      </c>
    </row>
    <row r="309" spans="1:119" x14ac:dyDescent="0.2">
      <c r="A309">
        <f>ROW(Source!A132)</f>
        <v>132</v>
      </c>
      <c r="B309">
        <v>91075345</v>
      </c>
      <c r="C309">
        <v>91079479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610</v>
      </c>
      <c r="J309" t="s">
        <v>611</v>
      </c>
      <c r="K309" t="s">
        <v>612</v>
      </c>
      <c r="L309">
        <v>1368</v>
      </c>
      <c r="N309">
        <v>1011</v>
      </c>
      <c r="O309" t="s">
        <v>608</v>
      </c>
      <c r="P309" t="s">
        <v>608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91079490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609</v>
      </c>
      <c r="DM309">
        <v>4</v>
      </c>
      <c r="DN309" t="s">
        <v>602</v>
      </c>
      <c r="DO309">
        <v>1</v>
      </c>
    </row>
    <row r="310" spans="1:119" x14ac:dyDescent="0.2">
      <c r="A310">
        <f>ROW(Source!A132)</f>
        <v>132</v>
      </c>
      <c r="B310">
        <v>91075345</v>
      </c>
      <c r="C310">
        <v>91079479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636</v>
      </c>
      <c r="J310" t="s">
        <v>637</v>
      </c>
      <c r="K310" t="s">
        <v>638</v>
      </c>
      <c r="L310">
        <v>1346</v>
      </c>
      <c r="N310">
        <v>1009</v>
      </c>
      <c r="O310" t="s">
        <v>432</v>
      </c>
      <c r="P310" t="s">
        <v>432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91079491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91075345</v>
      </c>
      <c r="C311">
        <v>91079479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702</v>
      </c>
      <c r="J311" t="s">
        <v>703</v>
      </c>
      <c r="K311" t="s">
        <v>704</v>
      </c>
      <c r="L311">
        <v>1346</v>
      </c>
      <c r="N311">
        <v>1009</v>
      </c>
      <c r="O311" t="s">
        <v>432</v>
      </c>
      <c r="P311" t="s">
        <v>432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91079492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91075345</v>
      </c>
      <c r="C312">
        <v>91079479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639</v>
      </c>
      <c r="J312" t="s">
        <v>640</v>
      </c>
      <c r="K312" t="s">
        <v>641</v>
      </c>
      <c r="L312">
        <v>1346</v>
      </c>
      <c r="N312">
        <v>1009</v>
      </c>
      <c r="O312" t="s">
        <v>432</v>
      </c>
      <c r="P312" t="s">
        <v>432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91079494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91075410</v>
      </c>
      <c r="C313">
        <v>91079506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700</v>
      </c>
      <c r="J313" t="s">
        <v>3</v>
      </c>
      <c r="K313" t="s">
        <v>701</v>
      </c>
      <c r="L313">
        <v>1191</v>
      </c>
      <c r="N313">
        <v>1013</v>
      </c>
      <c r="O313" t="s">
        <v>602</v>
      </c>
      <c r="P313" t="s">
        <v>602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91079514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91075410</v>
      </c>
      <c r="C314">
        <v>91079506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603</v>
      </c>
      <c r="J314" t="s">
        <v>3</v>
      </c>
      <c r="K314" t="s">
        <v>604</v>
      </c>
      <c r="L314">
        <v>1191</v>
      </c>
      <c r="N314">
        <v>1013</v>
      </c>
      <c r="O314" t="s">
        <v>602</v>
      </c>
      <c r="P314" t="s">
        <v>602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91079515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91075410</v>
      </c>
      <c r="C315">
        <v>91079506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615</v>
      </c>
      <c r="J315" t="s">
        <v>616</v>
      </c>
      <c r="K315" t="s">
        <v>617</v>
      </c>
      <c r="L315">
        <v>1368</v>
      </c>
      <c r="N315">
        <v>1011</v>
      </c>
      <c r="O315" t="s">
        <v>608</v>
      </c>
      <c r="P315" t="s">
        <v>608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91079516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618</v>
      </c>
      <c r="DM315">
        <v>5</v>
      </c>
      <c r="DN315" t="s">
        <v>602</v>
      </c>
      <c r="DO315">
        <v>1</v>
      </c>
    </row>
    <row r="316" spans="1:119" x14ac:dyDescent="0.2">
      <c r="A316">
        <f>ROW(Source!A133)</f>
        <v>133</v>
      </c>
      <c r="B316">
        <v>91075410</v>
      </c>
      <c r="C316">
        <v>91079506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610</v>
      </c>
      <c r="J316" t="s">
        <v>611</v>
      </c>
      <c r="K316" t="s">
        <v>612</v>
      </c>
      <c r="L316">
        <v>1368</v>
      </c>
      <c r="N316">
        <v>1011</v>
      </c>
      <c r="O316" t="s">
        <v>608</v>
      </c>
      <c r="P316" t="s">
        <v>608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91079517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609</v>
      </c>
      <c r="DM316">
        <v>4</v>
      </c>
      <c r="DN316" t="s">
        <v>602</v>
      </c>
      <c r="DO316">
        <v>1</v>
      </c>
    </row>
    <row r="317" spans="1:119" x14ac:dyDescent="0.2">
      <c r="A317">
        <f>ROW(Source!A133)</f>
        <v>133</v>
      </c>
      <c r="B317">
        <v>91075410</v>
      </c>
      <c r="C317">
        <v>91079506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636</v>
      </c>
      <c r="J317" t="s">
        <v>637</v>
      </c>
      <c r="K317" t="s">
        <v>638</v>
      </c>
      <c r="L317">
        <v>1346</v>
      </c>
      <c r="N317">
        <v>1009</v>
      </c>
      <c r="O317" t="s">
        <v>432</v>
      </c>
      <c r="P317" t="s">
        <v>432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91079518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91075410</v>
      </c>
      <c r="C318">
        <v>91079506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702</v>
      </c>
      <c r="J318" t="s">
        <v>703</v>
      </c>
      <c r="K318" t="s">
        <v>704</v>
      </c>
      <c r="L318">
        <v>1346</v>
      </c>
      <c r="N318">
        <v>1009</v>
      </c>
      <c r="O318" t="s">
        <v>432</v>
      </c>
      <c r="P318" t="s">
        <v>432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91079519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91075410</v>
      </c>
      <c r="C319">
        <v>91079506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639</v>
      </c>
      <c r="J319" t="s">
        <v>640</v>
      </c>
      <c r="K319" t="s">
        <v>641</v>
      </c>
      <c r="L319">
        <v>1346</v>
      </c>
      <c r="N319">
        <v>1009</v>
      </c>
      <c r="O319" t="s">
        <v>432</v>
      </c>
      <c r="P319" t="s">
        <v>432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91079521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91075345</v>
      </c>
      <c r="C320">
        <v>91079506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700</v>
      </c>
      <c r="J320" t="s">
        <v>3</v>
      </c>
      <c r="K320" t="s">
        <v>701</v>
      </c>
      <c r="L320">
        <v>1191</v>
      </c>
      <c r="N320">
        <v>1013</v>
      </c>
      <c r="O320" t="s">
        <v>602</v>
      </c>
      <c r="P320" t="s">
        <v>602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91079514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91075345</v>
      </c>
      <c r="C321">
        <v>91079506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603</v>
      </c>
      <c r="J321" t="s">
        <v>3</v>
      </c>
      <c r="K321" t="s">
        <v>604</v>
      </c>
      <c r="L321">
        <v>1191</v>
      </c>
      <c r="N321">
        <v>1013</v>
      </c>
      <c r="O321" t="s">
        <v>602</v>
      </c>
      <c r="P321" t="s">
        <v>602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91079515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91075345</v>
      </c>
      <c r="C322">
        <v>91079506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615</v>
      </c>
      <c r="J322" t="s">
        <v>616</v>
      </c>
      <c r="K322" t="s">
        <v>617</v>
      </c>
      <c r="L322">
        <v>1368</v>
      </c>
      <c r="N322">
        <v>1011</v>
      </c>
      <c r="O322" t="s">
        <v>608</v>
      </c>
      <c r="P322" t="s">
        <v>608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91079516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618</v>
      </c>
      <c r="DM322">
        <v>5</v>
      </c>
      <c r="DN322" t="s">
        <v>602</v>
      </c>
      <c r="DO322">
        <v>1</v>
      </c>
    </row>
    <row r="323" spans="1:119" x14ac:dyDescent="0.2">
      <c r="A323">
        <f>ROW(Source!A134)</f>
        <v>134</v>
      </c>
      <c r="B323">
        <v>91075345</v>
      </c>
      <c r="C323">
        <v>91079506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610</v>
      </c>
      <c r="J323" t="s">
        <v>611</v>
      </c>
      <c r="K323" t="s">
        <v>612</v>
      </c>
      <c r="L323">
        <v>1368</v>
      </c>
      <c r="N323">
        <v>1011</v>
      </c>
      <c r="O323" t="s">
        <v>608</v>
      </c>
      <c r="P323" t="s">
        <v>608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91079517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609</v>
      </c>
      <c r="DM323">
        <v>4</v>
      </c>
      <c r="DN323" t="s">
        <v>602</v>
      </c>
      <c r="DO323">
        <v>1</v>
      </c>
    </row>
    <row r="324" spans="1:119" x14ac:dyDescent="0.2">
      <c r="A324">
        <f>ROW(Source!A134)</f>
        <v>134</v>
      </c>
      <c r="B324">
        <v>91075345</v>
      </c>
      <c r="C324">
        <v>91079506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432</v>
      </c>
      <c r="P324" t="s">
        <v>432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91079518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91075345</v>
      </c>
      <c r="C325">
        <v>91079506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702</v>
      </c>
      <c r="J325" t="s">
        <v>703</v>
      </c>
      <c r="K325" t="s">
        <v>704</v>
      </c>
      <c r="L325">
        <v>1346</v>
      </c>
      <c r="N325">
        <v>1009</v>
      </c>
      <c r="O325" t="s">
        <v>432</v>
      </c>
      <c r="P325" t="s">
        <v>432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91079519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91075345</v>
      </c>
      <c r="C326">
        <v>91079506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639</v>
      </c>
      <c r="J326" t="s">
        <v>640</v>
      </c>
      <c r="K326" t="s">
        <v>641</v>
      </c>
      <c r="L326">
        <v>1346</v>
      </c>
      <c r="N326">
        <v>1009</v>
      </c>
      <c r="O326" t="s">
        <v>432</v>
      </c>
      <c r="P326" t="s">
        <v>432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91079521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91075410</v>
      </c>
      <c r="C327">
        <v>91079532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700</v>
      </c>
      <c r="J327" t="s">
        <v>3</v>
      </c>
      <c r="K327" t="s">
        <v>701</v>
      </c>
      <c r="L327">
        <v>1191</v>
      </c>
      <c r="N327">
        <v>1013</v>
      </c>
      <c r="O327" t="s">
        <v>602</v>
      </c>
      <c r="P327" t="s">
        <v>602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91079540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91075410</v>
      </c>
      <c r="C328">
        <v>91079532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603</v>
      </c>
      <c r="J328" t="s">
        <v>3</v>
      </c>
      <c r="K328" t="s">
        <v>604</v>
      </c>
      <c r="L328">
        <v>1191</v>
      </c>
      <c r="N328">
        <v>1013</v>
      </c>
      <c r="O328" t="s">
        <v>602</v>
      </c>
      <c r="P328" t="s">
        <v>602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91079541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91075410</v>
      </c>
      <c r="C329">
        <v>91079532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615</v>
      </c>
      <c r="J329" t="s">
        <v>616</v>
      </c>
      <c r="K329" t="s">
        <v>617</v>
      </c>
      <c r="L329">
        <v>1368</v>
      </c>
      <c r="N329">
        <v>1011</v>
      </c>
      <c r="O329" t="s">
        <v>608</v>
      </c>
      <c r="P329" t="s">
        <v>608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91079542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618</v>
      </c>
      <c r="DM329">
        <v>5</v>
      </c>
      <c r="DN329" t="s">
        <v>602</v>
      </c>
      <c r="DO329">
        <v>1</v>
      </c>
    </row>
    <row r="330" spans="1:119" x14ac:dyDescent="0.2">
      <c r="A330">
        <f>ROW(Source!A135)</f>
        <v>135</v>
      </c>
      <c r="B330">
        <v>91075410</v>
      </c>
      <c r="C330">
        <v>91079532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610</v>
      </c>
      <c r="J330" t="s">
        <v>611</v>
      </c>
      <c r="K330" t="s">
        <v>612</v>
      </c>
      <c r="L330">
        <v>1368</v>
      </c>
      <c r="N330">
        <v>1011</v>
      </c>
      <c r="O330" t="s">
        <v>608</v>
      </c>
      <c r="P330" t="s">
        <v>608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91079543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609</v>
      </c>
      <c r="DM330">
        <v>4</v>
      </c>
      <c r="DN330" t="s">
        <v>602</v>
      </c>
      <c r="DO330">
        <v>1</v>
      </c>
    </row>
    <row r="331" spans="1:119" x14ac:dyDescent="0.2">
      <c r="A331">
        <f>ROW(Source!A135)</f>
        <v>135</v>
      </c>
      <c r="B331">
        <v>91075410</v>
      </c>
      <c r="C331">
        <v>91079532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636</v>
      </c>
      <c r="J331" t="s">
        <v>637</v>
      </c>
      <c r="K331" t="s">
        <v>638</v>
      </c>
      <c r="L331">
        <v>1346</v>
      </c>
      <c r="N331">
        <v>1009</v>
      </c>
      <c r="O331" t="s">
        <v>432</v>
      </c>
      <c r="P331" t="s">
        <v>432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91079544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91075410</v>
      </c>
      <c r="C332">
        <v>91079532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702</v>
      </c>
      <c r="J332" t="s">
        <v>703</v>
      </c>
      <c r="K332" t="s">
        <v>704</v>
      </c>
      <c r="L332">
        <v>1346</v>
      </c>
      <c r="N332">
        <v>1009</v>
      </c>
      <c r="O332" t="s">
        <v>432</v>
      </c>
      <c r="P332" t="s">
        <v>432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91079545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91075410</v>
      </c>
      <c r="C333">
        <v>91079532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639</v>
      </c>
      <c r="J333" t="s">
        <v>640</v>
      </c>
      <c r="K333" t="s">
        <v>641</v>
      </c>
      <c r="L333">
        <v>1346</v>
      </c>
      <c r="N333">
        <v>1009</v>
      </c>
      <c r="O333" t="s">
        <v>432</v>
      </c>
      <c r="P333" t="s">
        <v>432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91079547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91075345</v>
      </c>
      <c r="C334">
        <v>91079532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700</v>
      </c>
      <c r="J334" t="s">
        <v>3</v>
      </c>
      <c r="K334" t="s">
        <v>701</v>
      </c>
      <c r="L334">
        <v>1191</v>
      </c>
      <c r="N334">
        <v>1013</v>
      </c>
      <c r="O334" t="s">
        <v>602</v>
      </c>
      <c r="P334" t="s">
        <v>602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91079540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91075345</v>
      </c>
      <c r="C335">
        <v>91079532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603</v>
      </c>
      <c r="J335" t="s">
        <v>3</v>
      </c>
      <c r="K335" t="s">
        <v>604</v>
      </c>
      <c r="L335">
        <v>1191</v>
      </c>
      <c r="N335">
        <v>1013</v>
      </c>
      <c r="O335" t="s">
        <v>602</v>
      </c>
      <c r="P335" t="s">
        <v>602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91079541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91075345</v>
      </c>
      <c r="C336">
        <v>91079532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615</v>
      </c>
      <c r="J336" t="s">
        <v>616</v>
      </c>
      <c r="K336" t="s">
        <v>617</v>
      </c>
      <c r="L336">
        <v>1368</v>
      </c>
      <c r="N336">
        <v>1011</v>
      </c>
      <c r="O336" t="s">
        <v>608</v>
      </c>
      <c r="P336" t="s">
        <v>608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91079542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618</v>
      </c>
      <c r="DM336">
        <v>5</v>
      </c>
      <c r="DN336" t="s">
        <v>602</v>
      </c>
      <c r="DO336">
        <v>1</v>
      </c>
    </row>
    <row r="337" spans="1:119" x14ac:dyDescent="0.2">
      <c r="A337">
        <f>ROW(Source!A136)</f>
        <v>136</v>
      </c>
      <c r="B337">
        <v>91075345</v>
      </c>
      <c r="C337">
        <v>91079532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610</v>
      </c>
      <c r="J337" t="s">
        <v>611</v>
      </c>
      <c r="K337" t="s">
        <v>612</v>
      </c>
      <c r="L337">
        <v>1368</v>
      </c>
      <c r="N337">
        <v>1011</v>
      </c>
      <c r="O337" t="s">
        <v>608</v>
      </c>
      <c r="P337" t="s">
        <v>608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91079543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609</v>
      </c>
      <c r="DM337">
        <v>4</v>
      </c>
      <c r="DN337" t="s">
        <v>602</v>
      </c>
      <c r="DO337">
        <v>1</v>
      </c>
    </row>
    <row r="338" spans="1:119" x14ac:dyDescent="0.2">
      <c r="A338">
        <f>ROW(Source!A136)</f>
        <v>136</v>
      </c>
      <c r="B338">
        <v>91075345</v>
      </c>
      <c r="C338">
        <v>91079532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636</v>
      </c>
      <c r="J338" t="s">
        <v>637</v>
      </c>
      <c r="K338" t="s">
        <v>638</v>
      </c>
      <c r="L338">
        <v>1346</v>
      </c>
      <c r="N338">
        <v>1009</v>
      </c>
      <c r="O338" t="s">
        <v>432</v>
      </c>
      <c r="P338" t="s">
        <v>432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91079544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91075345</v>
      </c>
      <c r="C339">
        <v>91079532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702</v>
      </c>
      <c r="J339" t="s">
        <v>703</v>
      </c>
      <c r="K339" t="s">
        <v>704</v>
      </c>
      <c r="L339">
        <v>1346</v>
      </c>
      <c r="N339">
        <v>1009</v>
      </c>
      <c r="O339" t="s">
        <v>432</v>
      </c>
      <c r="P339" t="s">
        <v>432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91079545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91075345</v>
      </c>
      <c r="C340">
        <v>91079532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639</v>
      </c>
      <c r="J340" t="s">
        <v>640</v>
      </c>
      <c r="K340" t="s">
        <v>641</v>
      </c>
      <c r="L340">
        <v>1346</v>
      </c>
      <c r="N340">
        <v>1009</v>
      </c>
      <c r="O340" t="s">
        <v>432</v>
      </c>
      <c r="P340" t="s">
        <v>432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91079547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91075410</v>
      </c>
      <c r="C341">
        <v>91079559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705</v>
      </c>
      <c r="J341" t="s">
        <v>3</v>
      </c>
      <c r="K341" t="s">
        <v>706</v>
      </c>
      <c r="L341">
        <v>1369</v>
      </c>
      <c r="N341">
        <v>1013</v>
      </c>
      <c r="O341" t="s">
        <v>707</v>
      </c>
      <c r="P341" t="s">
        <v>707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91079570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91075410</v>
      </c>
      <c r="C342">
        <v>91079559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708</v>
      </c>
      <c r="J342" t="s">
        <v>3</v>
      </c>
      <c r="K342" t="s">
        <v>709</v>
      </c>
      <c r="L342">
        <v>1369</v>
      </c>
      <c r="N342">
        <v>1013</v>
      </c>
      <c r="O342" t="s">
        <v>707</v>
      </c>
      <c r="P342" t="s">
        <v>707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91079571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91075410</v>
      </c>
      <c r="C343">
        <v>91079559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710</v>
      </c>
      <c r="J343" t="s">
        <v>3</v>
      </c>
      <c r="K343" t="s">
        <v>711</v>
      </c>
      <c r="L343">
        <v>1369</v>
      </c>
      <c r="N343">
        <v>1013</v>
      </c>
      <c r="O343" t="s">
        <v>707</v>
      </c>
      <c r="P343" t="s">
        <v>707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91079572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91075410</v>
      </c>
      <c r="C344">
        <v>91079559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712</v>
      </c>
      <c r="J344" t="s">
        <v>3</v>
      </c>
      <c r="K344" t="s">
        <v>713</v>
      </c>
      <c r="L344">
        <v>1369</v>
      </c>
      <c r="N344">
        <v>1013</v>
      </c>
      <c r="O344" t="s">
        <v>707</v>
      </c>
      <c r="P344" t="s">
        <v>707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91079573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91075410</v>
      </c>
      <c r="C345">
        <v>91079559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603</v>
      </c>
      <c r="J345" t="s">
        <v>3</v>
      </c>
      <c r="K345" t="s">
        <v>604</v>
      </c>
      <c r="L345">
        <v>1191</v>
      </c>
      <c r="N345">
        <v>1013</v>
      </c>
      <c r="O345" t="s">
        <v>602</v>
      </c>
      <c r="P345" t="s">
        <v>602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91079574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91075410</v>
      </c>
      <c r="C346">
        <v>91079559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627</v>
      </c>
      <c r="J346" t="s">
        <v>628</v>
      </c>
      <c r="K346" t="s">
        <v>629</v>
      </c>
      <c r="L346">
        <v>1368</v>
      </c>
      <c r="N346">
        <v>1011</v>
      </c>
      <c r="O346" t="s">
        <v>608</v>
      </c>
      <c r="P346" t="s">
        <v>608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91079575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630</v>
      </c>
      <c r="DM346">
        <v>6</v>
      </c>
      <c r="DN346" t="s">
        <v>602</v>
      </c>
      <c r="DO346">
        <v>1</v>
      </c>
    </row>
    <row r="347" spans="1:119" x14ac:dyDescent="0.2">
      <c r="A347">
        <f>ROW(Source!A137)</f>
        <v>137</v>
      </c>
      <c r="B347">
        <v>91075410</v>
      </c>
      <c r="C347">
        <v>91079559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714</v>
      </c>
      <c r="J347" t="s">
        <v>715</v>
      </c>
      <c r="K347" t="s">
        <v>716</v>
      </c>
      <c r="L347">
        <v>1368</v>
      </c>
      <c r="N347">
        <v>1011</v>
      </c>
      <c r="O347" t="s">
        <v>608</v>
      </c>
      <c r="P347" t="s">
        <v>608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91079576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91075410</v>
      </c>
      <c r="C348">
        <v>91079559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605</v>
      </c>
      <c r="J348" t="s">
        <v>606</v>
      </c>
      <c r="K348" t="s">
        <v>607</v>
      </c>
      <c r="L348">
        <v>1368</v>
      </c>
      <c r="N348">
        <v>1011</v>
      </c>
      <c r="O348" t="s">
        <v>608</v>
      </c>
      <c r="P348" t="s">
        <v>608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91079577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609</v>
      </c>
      <c r="DM348">
        <v>4</v>
      </c>
      <c r="DN348" t="s">
        <v>602</v>
      </c>
      <c r="DO348">
        <v>1</v>
      </c>
    </row>
    <row r="349" spans="1:119" x14ac:dyDescent="0.2">
      <c r="A349">
        <f>ROW(Source!A137)</f>
        <v>137</v>
      </c>
      <c r="B349">
        <v>91075410</v>
      </c>
      <c r="C349">
        <v>91079559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610</v>
      </c>
      <c r="J349" t="s">
        <v>611</v>
      </c>
      <c r="K349" t="s">
        <v>612</v>
      </c>
      <c r="L349">
        <v>1368</v>
      </c>
      <c r="N349">
        <v>1011</v>
      </c>
      <c r="O349" t="s">
        <v>608</v>
      </c>
      <c r="P349" t="s">
        <v>608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91079578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609</v>
      </c>
      <c r="DM349">
        <v>4</v>
      </c>
      <c r="DN349" t="s">
        <v>602</v>
      </c>
      <c r="DO349">
        <v>1</v>
      </c>
    </row>
    <row r="350" spans="1:119" x14ac:dyDescent="0.2">
      <c r="A350">
        <f>ROW(Source!A137)</f>
        <v>137</v>
      </c>
      <c r="B350">
        <v>91075410</v>
      </c>
      <c r="C350">
        <v>91079559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717</v>
      </c>
      <c r="J350" t="s">
        <v>718</v>
      </c>
      <c r="K350" t="s">
        <v>719</v>
      </c>
      <c r="L350">
        <v>1368</v>
      </c>
      <c r="N350">
        <v>1011</v>
      </c>
      <c r="O350" t="s">
        <v>608</v>
      </c>
      <c r="P350" t="s">
        <v>608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91079579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609</v>
      </c>
      <c r="DM350">
        <v>4</v>
      </c>
      <c r="DN350" t="s">
        <v>602</v>
      </c>
      <c r="DO350">
        <v>1</v>
      </c>
    </row>
    <row r="351" spans="1:119" x14ac:dyDescent="0.2">
      <c r="A351">
        <f>ROW(Source!A138)</f>
        <v>138</v>
      </c>
      <c r="B351">
        <v>91075345</v>
      </c>
      <c r="C351">
        <v>91079559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705</v>
      </c>
      <c r="J351" t="s">
        <v>3</v>
      </c>
      <c r="K351" t="s">
        <v>706</v>
      </c>
      <c r="L351">
        <v>1369</v>
      </c>
      <c r="N351">
        <v>1013</v>
      </c>
      <c r="O351" t="s">
        <v>707</v>
      </c>
      <c r="P351" t="s">
        <v>707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91079570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91075345</v>
      </c>
      <c r="C352">
        <v>91079559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708</v>
      </c>
      <c r="J352" t="s">
        <v>3</v>
      </c>
      <c r="K352" t="s">
        <v>709</v>
      </c>
      <c r="L352">
        <v>1369</v>
      </c>
      <c r="N352">
        <v>1013</v>
      </c>
      <c r="O352" t="s">
        <v>707</v>
      </c>
      <c r="P352" t="s">
        <v>707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91079571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91075345</v>
      </c>
      <c r="C353">
        <v>91079559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710</v>
      </c>
      <c r="J353" t="s">
        <v>3</v>
      </c>
      <c r="K353" t="s">
        <v>711</v>
      </c>
      <c r="L353">
        <v>1369</v>
      </c>
      <c r="N353">
        <v>1013</v>
      </c>
      <c r="O353" t="s">
        <v>707</v>
      </c>
      <c r="P353" t="s">
        <v>707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91079572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91075345</v>
      </c>
      <c r="C354">
        <v>91079559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712</v>
      </c>
      <c r="J354" t="s">
        <v>3</v>
      </c>
      <c r="K354" t="s">
        <v>713</v>
      </c>
      <c r="L354">
        <v>1369</v>
      </c>
      <c r="N354">
        <v>1013</v>
      </c>
      <c r="O354" t="s">
        <v>707</v>
      </c>
      <c r="P354" t="s">
        <v>707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91079573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91075345</v>
      </c>
      <c r="C355">
        <v>91079559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603</v>
      </c>
      <c r="J355" t="s">
        <v>3</v>
      </c>
      <c r="K355" t="s">
        <v>604</v>
      </c>
      <c r="L355">
        <v>1191</v>
      </c>
      <c r="N355">
        <v>1013</v>
      </c>
      <c r="O355" t="s">
        <v>602</v>
      </c>
      <c r="P355" t="s">
        <v>602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91079574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91075345</v>
      </c>
      <c r="C356">
        <v>91079559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627</v>
      </c>
      <c r="J356" t="s">
        <v>628</v>
      </c>
      <c r="K356" t="s">
        <v>629</v>
      </c>
      <c r="L356">
        <v>1368</v>
      </c>
      <c r="N356">
        <v>1011</v>
      </c>
      <c r="O356" t="s">
        <v>608</v>
      </c>
      <c r="P356" t="s">
        <v>608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91079575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630</v>
      </c>
      <c r="DM356">
        <v>6</v>
      </c>
      <c r="DN356" t="s">
        <v>602</v>
      </c>
      <c r="DO356">
        <v>1</v>
      </c>
    </row>
    <row r="357" spans="1:119" x14ac:dyDescent="0.2">
      <c r="A357">
        <f>ROW(Source!A138)</f>
        <v>138</v>
      </c>
      <c r="B357">
        <v>91075345</v>
      </c>
      <c r="C357">
        <v>91079559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714</v>
      </c>
      <c r="J357" t="s">
        <v>715</v>
      </c>
      <c r="K357" t="s">
        <v>716</v>
      </c>
      <c r="L357">
        <v>1368</v>
      </c>
      <c r="N357">
        <v>1011</v>
      </c>
      <c r="O357" t="s">
        <v>608</v>
      </c>
      <c r="P357" t="s">
        <v>608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91079576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91075345</v>
      </c>
      <c r="C358">
        <v>91079559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605</v>
      </c>
      <c r="J358" t="s">
        <v>606</v>
      </c>
      <c r="K358" t="s">
        <v>607</v>
      </c>
      <c r="L358">
        <v>1368</v>
      </c>
      <c r="N358">
        <v>1011</v>
      </c>
      <c r="O358" t="s">
        <v>608</v>
      </c>
      <c r="P358" t="s">
        <v>608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91079577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609</v>
      </c>
      <c r="DM358">
        <v>4</v>
      </c>
      <c r="DN358" t="s">
        <v>602</v>
      </c>
      <c r="DO358">
        <v>1</v>
      </c>
    </row>
    <row r="359" spans="1:119" x14ac:dyDescent="0.2">
      <c r="A359">
        <f>ROW(Source!A138)</f>
        <v>138</v>
      </c>
      <c r="B359">
        <v>91075345</v>
      </c>
      <c r="C359">
        <v>91079559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610</v>
      </c>
      <c r="J359" t="s">
        <v>611</v>
      </c>
      <c r="K359" t="s">
        <v>612</v>
      </c>
      <c r="L359">
        <v>1368</v>
      </c>
      <c r="N359">
        <v>1011</v>
      </c>
      <c r="O359" t="s">
        <v>608</v>
      </c>
      <c r="P359" t="s">
        <v>608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91079578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609</v>
      </c>
      <c r="DM359">
        <v>4</v>
      </c>
      <c r="DN359" t="s">
        <v>602</v>
      </c>
      <c r="DO359">
        <v>1</v>
      </c>
    </row>
    <row r="360" spans="1:119" x14ac:dyDescent="0.2">
      <c r="A360">
        <f>ROW(Source!A138)</f>
        <v>138</v>
      </c>
      <c r="B360">
        <v>91075345</v>
      </c>
      <c r="C360">
        <v>91079559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717</v>
      </c>
      <c r="J360" t="s">
        <v>718</v>
      </c>
      <c r="K360" t="s">
        <v>719</v>
      </c>
      <c r="L360">
        <v>1368</v>
      </c>
      <c r="N360">
        <v>1011</v>
      </c>
      <c r="O360" t="s">
        <v>608</v>
      </c>
      <c r="P360" t="s">
        <v>608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91079579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609</v>
      </c>
      <c r="DM360">
        <v>4</v>
      </c>
      <c r="DN360" t="s">
        <v>602</v>
      </c>
      <c r="DO360">
        <v>1</v>
      </c>
    </row>
    <row r="361" spans="1:119" x14ac:dyDescent="0.2">
      <c r="A361">
        <f>ROW(Source!A139)</f>
        <v>139</v>
      </c>
      <c r="B361">
        <v>91075410</v>
      </c>
      <c r="C361">
        <v>91079583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708</v>
      </c>
      <c r="J361" t="s">
        <v>3</v>
      </c>
      <c r="K361" t="s">
        <v>709</v>
      </c>
      <c r="L361">
        <v>1369</v>
      </c>
      <c r="N361">
        <v>1013</v>
      </c>
      <c r="O361" t="s">
        <v>707</v>
      </c>
      <c r="P361" t="s">
        <v>707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91079589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91075410</v>
      </c>
      <c r="C362">
        <v>91079583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710</v>
      </c>
      <c r="J362" t="s">
        <v>3</v>
      </c>
      <c r="K362" t="s">
        <v>711</v>
      </c>
      <c r="L362">
        <v>1369</v>
      </c>
      <c r="N362">
        <v>1013</v>
      </c>
      <c r="O362" t="s">
        <v>707</v>
      </c>
      <c r="P362" t="s">
        <v>707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91079590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91075410</v>
      </c>
      <c r="C363">
        <v>91079583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712</v>
      </c>
      <c r="J363" t="s">
        <v>3</v>
      </c>
      <c r="K363" t="s">
        <v>713</v>
      </c>
      <c r="L363">
        <v>1369</v>
      </c>
      <c r="N363">
        <v>1013</v>
      </c>
      <c r="O363" t="s">
        <v>707</v>
      </c>
      <c r="P363" t="s">
        <v>707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91079591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91075410</v>
      </c>
      <c r="C364">
        <v>91079583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603</v>
      </c>
      <c r="J364" t="s">
        <v>3</v>
      </c>
      <c r="K364" t="s">
        <v>604</v>
      </c>
      <c r="L364">
        <v>1191</v>
      </c>
      <c r="N364">
        <v>1013</v>
      </c>
      <c r="O364" t="s">
        <v>602</v>
      </c>
      <c r="P364" t="s">
        <v>602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91079592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91075410</v>
      </c>
      <c r="C365">
        <v>91079583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605</v>
      </c>
      <c r="J365" t="s">
        <v>606</v>
      </c>
      <c r="K365" t="s">
        <v>607</v>
      </c>
      <c r="L365">
        <v>1368</v>
      </c>
      <c r="N365">
        <v>1011</v>
      </c>
      <c r="O365" t="s">
        <v>608</v>
      </c>
      <c r="P365" t="s">
        <v>608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91079593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609</v>
      </c>
      <c r="DM365">
        <v>4</v>
      </c>
      <c r="DN365" t="s">
        <v>602</v>
      </c>
      <c r="DO365">
        <v>1</v>
      </c>
    </row>
    <row r="366" spans="1:119" x14ac:dyDescent="0.2">
      <c r="A366">
        <f>ROW(Source!A140)</f>
        <v>140</v>
      </c>
      <c r="B366">
        <v>91075345</v>
      </c>
      <c r="C366">
        <v>91079583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708</v>
      </c>
      <c r="J366" t="s">
        <v>3</v>
      </c>
      <c r="K366" t="s">
        <v>709</v>
      </c>
      <c r="L366">
        <v>1369</v>
      </c>
      <c r="N366">
        <v>1013</v>
      </c>
      <c r="O366" t="s">
        <v>707</v>
      </c>
      <c r="P366" t="s">
        <v>707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91079589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91075345</v>
      </c>
      <c r="C367">
        <v>91079583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710</v>
      </c>
      <c r="J367" t="s">
        <v>3</v>
      </c>
      <c r="K367" t="s">
        <v>711</v>
      </c>
      <c r="L367">
        <v>1369</v>
      </c>
      <c r="N367">
        <v>1013</v>
      </c>
      <c r="O367" t="s">
        <v>707</v>
      </c>
      <c r="P367" t="s">
        <v>707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91079590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91075345</v>
      </c>
      <c r="C368">
        <v>91079583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712</v>
      </c>
      <c r="J368" t="s">
        <v>3</v>
      </c>
      <c r="K368" t="s">
        <v>713</v>
      </c>
      <c r="L368">
        <v>1369</v>
      </c>
      <c r="N368">
        <v>1013</v>
      </c>
      <c r="O368" t="s">
        <v>707</v>
      </c>
      <c r="P368" t="s">
        <v>707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91079591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91075345</v>
      </c>
      <c r="C369">
        <v>91079583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603</v>
      </c>
      <c r="J369" t="s">
        <v>3</v>
      </c>
      <c r="K369" t="s">
        <v>604</v>
      </c>
      <c r="L369">
        <v>1191</v>
      </c>
      <c r="N369">
        <v>1013</v>
      </c>
      <c r="O369" t="s">
        <v>602</v>
      </c>
      <c r="P369" t="s">
        <v>602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91079592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91075345</v>
      </c>
      <c r="C370">
        <v>91079583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605</v>
      </c>
      <c r="J370" t="s">
        <v>606</v>
      </c>
      <c r="K370" t="s">
        <v>607</v>
      </c>
      <c r="L370">
        <v>1368</v>
      </c>
      <c r="N370">
        <v>1011</v>
      </c>
      <c r="O370" t="s">
        <v>608</v>
      </c>
      <c r="P370" t="s">
        <v>608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91079593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609</v>
      </c>
      <c r="DM370">
        <v>4</v>
      </c>
      <c r="DN370" t="s">
        <v>602</v>
      </c>
      <c r="DO370">
        <v>1</v>
      </c>
    </row>
    <row r="371" spans="1:119" x14ac:dyDescent="0.2">
      <c r="A371">
        <f>ROW(Source!A141)</f>
        <v>141</v>
      </c>
      <c r="B371">
        <v>91075410</v>
      </c>
      <c r="C371">
        <v>91079596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661</v>
      </c>
      <c r="J371" t="s">
        <v>3</v>
      </c>
      <c r="K371" t="s">
        <v>662</v>
      </c>
      <c r="L371">
        <v>1191</v>
      </c>
      <c r="N371">
        <v>1013</v>
      </c>
      <c r="O371" t="s">
        <v>602</v>
      </c>
      <c r="P371" t="s">
        <v>602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91079602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10033.719999999999</v>
      </c>
      <c r="CV371">
        <f>ROUND(Y371*Source!I141,7)</f>
        <v>14.214</v>
      </c>
      <c r="CW371">
        <v>0</v>
      </c>
      <c r="CX371">
        <f>ROUND(Y371*Source!I141,7)</f>
        <v>14.214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11538.78</v>
      </c>
      <c r="DJ371">
        <f>DI371</f>
        <v>11538.78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91075410</v>
      </c>
      <c r="C372">
        <v>91079596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603</v>
      </c>
      <c r="J372" t="s">
        <v>3</v>
      </c>
      <c r="K372" t="s">
        <v>604</v>
      </c>
      <c r="L372">
        <v>1191</v>
      </c>
      <c r="N372">
        <v>1013</v>
      </c>
      <c r="O372" t="s">
        <v>602</v>
      </c>
      <c r="P372" t="s">
        <v>602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91079603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6.9000000000000006E-2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91075410</v>
      </c>
      <c r="C373">
        <v>91079596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627</v>
      </c>
      <c r="J373" t="s">
        <v>628</v>
      </c>
      <c r="K373" t="s">
        <v>629</v>
      </c>
      <c r="L373">
        <v>1368</v>
      </c>
      <c r="N373">
        <v>1011</v>
      </c>
      <c r="O373" t="s">
        <v>608</v>
      </c>
      <c r="P373" t="s">
        <v>608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91079604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3.4500000000000003E-2</v>
      </c>
      <c r="CX373">
        <f>ROUND(Y373*Source!I141,7)</f>
        <v>3.4500000000000003E-2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56.11</v>
      </c>
      <c r="DH373">
        <f t="shared" si="86"/>
        <v>37.619999999999997</v>
      </c>
      <c r="DI373">
        <f t="shared" si="87"/>
        <v>0</v>
      </c>
      <c r="DJ373">
        <f>DG373+DH373</f>
        <v>93.73</v>
      </c>
      <c r="DK373">
        <v>1</v>
      </c>
      <c r="DL373" t="s">
        <v>630</v>
      </c>
      <c r="DM373">
        <v>6</v>
      </c>
      <c r="DN373" t="s">
        <v>602</v>
      </c>
      <c r="DO373">
        <v>1</v>
      </c>
    </row>
    <row r="374" spans="1:119" x14ac:dyDescent="0.2">
      <c r="A374">
        <f>ROW(Source!A141)</f>
        <v>141</v>
      </c>
      <c r="B374">
        <v>91075410</v>
      </c>
      <c r="C374">
        <v>91079596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610</v>
      </c>
      <c r="J374" t="s">
        <v>611</v>
      </c>
      <c r="K374" t="s">
        <v>612</v>
      </c>
      <c r="L374">
        <v>1368</v>
      </c>
      <c r="N374">
        <v>1011</v>
      </c>
      <c r="O374" t="s">
        <v>608</v>
      </c>
      <c r="P374" t="s">
        <v>608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91079605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3.4500000000000003E-2</v>
      </c>
      <c r="CX374">
        <f>ROUND(Y374*Source!I141,7)</f>
        <v>3.4500000000000003E-2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22.14</v>
      </c>
      <c r="DH374">
        <f t="shared" si="86"/>
        <v>28.01</v>
      </c>
      <c r="DI374">
        <f t="shared" si="87"/>
        <v>0</v>
      </c>
      <c r="DJ374">
        <f>DG374+DH374</f>
        <v>50.15</v>
      </c>
      <c r="DK374">
        <v>1</v>
      </c>
      <c r="DL374" t="s">
        <v>609</v>
      </c>
      <c r="DM374">
        <v>4</v>
      </c>
      <c r="DN374" t="s">
        <v>602</v>
      </c>
      <c r="DO374">
        <v>1</v>
      </c>
    </row>
    <row r="375" spans="1:119" x14ac:dyDescent="0.2">
      <c r="A375">
        <f>ROW(Source!A141)</f>
        <v>141</v>
      </c>
      <c r="B375">
        <v>91075410</v>
      </c>
      <c r="C375">
        <v>91079596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91079610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0.6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91075345</v>
      </c>
      <c r="C376">
        <v>91079596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661</v>
      </c>
      <c r="J376" t="s">
        <v>3</v>
      </c>
      <c r="K376" t="s">
        <v>662</v>
      </c>
      <c r="L376">
        <v>1191</v>
      </c>
      <c r="N376">
        <v>1013</v>
      </c>
      <c r="O376" t="s">
        <v>602</v>
      </c>
      <c r="P376" t="s">
        <v>602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91079602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10033.719999999999</v>
      </c>
      <c r="CV376">
        <f>ROUND(Y376*Source!I142,7)</f>
        <v>14.214</v>
      </c>
      <c r="CW376">
        <v>0</v>
      </c>
      <c r="CX376">
        <f>ROUND(Y376*Source!I142,7)</f>
        <v>14.214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11538.78</v>
      </c>
      <c r="DJ376">
        <f>DI376</f>
        <v>11538.78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91075345</v>
      </c>
      <c r="C377">
        <v>91079596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603</v>
      </c>
      <c r="J377" t="s">
        <v>3</v>
      </c>
      <c r="K377" t="s">
        <v>604</v>
      </c>
      <c r="L377">
        <v>1191</v>
      </c>
      <c r="N377">
        <v>1013</v>
      </c>
      <c r="O377" t="s">
        <v>602</v>
      </c>
      <c r="P377" t="s">
        <v>602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91079603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6.9000000000000006E-2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91075345</v>
      </c>
      <c r="C378">
        <v>91079596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627</v>
      </c>
      <c r="J378" t="s">
        <v>628</v>
      </c>
      <c r="K378" t="s">
        <v>629</v>
      </c>
      <c r="L378">
        <v>1368</v>
      </c>
      <c r="N378">
        <v>1011</v>
      </c>
      <c r="O378" t="s">
        <v>608</v>
      </c>
      <c r="P378" t="s">
        <v>608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91079604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3.4500000000000003E-2</v>
      </c>
      <c r="CX378">
        <f>ROUND(Y378*Source!I142,7)</f>
        <v>3.4500000000000003E-2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56.11</v>
      </c>
      <c r="DH378">
        <f t="shared" si="86"/>
        <v>37.619999999999997</v>
      </c>
      <c r="DI378">
        <f t="shared" si="87"/>
        <v>0</v>
      </c>
      <c r="DJ378">
        <f>DG378+DH378</f>
        <v>93.73</v>
      </c>
      <c r="DK378">
        <v>1</v>
      </c>
      <c r="DL378" t="s">
        <v>630</v>
      </c>
      <c r="DM378">
        <v>6</v>
      </c>
      <c r="DN378" t="s">
        <v>602</v>
      </c>
      <c r="DO378">
        <v>1</v>
      </c>
    </row>
    <row r="379" spans="1:119" x14ac:dyDescent="0.2">
      <c r="A379">
        <f>ROW(Source!A142)</f>
        <v>142</v>
      </c>
      <c r="B379">
        <v>91075345</v>
      </c>
      <c r="C379">
        <v>91079596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610</v>
      </c>
      <c r="J379" t="s">
        <v>611</v>
      </c>
      <c r="K379" t="s">
        <v>612</v>
      </c>
      <c r="L379">
        <v>1368</v>
      </c>
      <c r="N379">
        <v>1011</v>
      </c>
      <c r="O379" t="s">
        <v>608</v>
      </c>
      <c r="P379" t="s">
        <v>608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91079605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3.4500000000000003E-2</v>
      </c>
      <c r="CX379">
        <f>ROUND(Y379*Source!I142,7)</f>
        <v>3.4500000000000003E-2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22.14</v>
      </c>
      <c r="DH379">
        <f t="shared" si="86"/>
        <v>28.01</v>
      </c>
      <c r="DI379">
        <f t="shared" si="87"/>
        <v>0</v>
      </c>
      <c r="DJ379">
        <f>DG379+DH379</f>
        <v>50.15</v>
      </c>
      <c r="DK379">
        <v>1</v>
      </c>
      <c r="DL379" t="s">
        <v>609</v>
      </c>
      <c r="DM379">
        <v>4</v>
      </c>
      <c r="DN379" t="s">
        <v>602</v>
      </c>
      <c r="DO379">
        <v>1</v>
      </c>
    </row>
    <row r="380" spans="1:119" x14ac:dyDescent="0.2">
      <c r="A380">
        <f>ROW(Source!A142)</f>
        <v>142</v>
      </c>
      <c r="B380">
        <v>91075345</v>
      </c>
      <c r="C380">
        <v>91079596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91079610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0.6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91075410</v>
      </c>
      <c r="C381">
        <v>91079612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613</v>
      </c>
      <c r="J381" t="s">
        <v>3</v>
      </c>
      <c r="K381" t="s">
        <v>614</v>
      </c>
      <c r="L381">
        <v>1191</v>
      </c>
      <c r="N381">
        <v>1013</v>
      </c>
      <c r="O381" t="s">
        <v>602</v>
      </c>
      <c r="P381" t="s">
        <v>602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91079618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91075410</v>
      </c>
      <c r="C382">
        <v>91079612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603</v>
      </c>
      <c r="J382" t="s">
        <v>3</v>
      </c>
      <c r="K382" t="s">
        <v>604</v>
      </c>
      <c r="L382">
        <v>1191</v>
      </c>
      <c r="N382">
        <v>1013</v>
      </c>
      <c r="O382" t="s">
        <v>602</v>
      </c>
      <c r="P382" t="s">
        <v>602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91079619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91075410</v>
      </c>
      <c r="C383">
        <v>91079612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605</v>
      </c>
      <c r="J383" t="s">
        <v>606</v>
      </c>
      <c r="K383" t="s">
        <v>607</v>
      </c>
      <c r="L383">
        <v>1368</v>
      </c>
      <c r="N383">
        <v>1011</v>
      </c>
      <c r="O383" t="s">
        <v>608</v>
      </c>
      <c r="P383" t="s">
        <v>608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91079620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609</v>
      </c>
      <c r="DM383">
        <v>4</v>
      </c>
      <c r="DN383" t="s">
        <v>602</v>
      </c>
      <c r="DO383">
        <v>1</v>
      </c>
    </row>
    <row r="384" spans="1:119" x14ac:dyDescent="0.2">
      <c r="A384">
        <f>ROW(Source!A145)</f>
        <v>145</v>
      </c>
      <c r="B384">
        <v>91075410</v>
      </c>
      <c r="C384">
        <v>91079612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610</v>
      </c>
      <c r="J384" t="s">
        <v>611</v>
      </c>
      <c r="K384" t="s">
        <v>612</v>
      </c>
      <c r="L384">
        <v>1368</v>
      </c>
      <c r="N384">
        <v>1011</v>
      </c>
      <c r="O384" t="s">
        <v>608</v>
      </c>
      <c r="P384" t="s">
        <v>608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91079621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609</v>
      </c>
      <c r="DM384">
        <v>4</v>
      </c>
      <c r="DN384" t="s">
        <v>602</v>
      </c>
      <c r="DO384">
        <v>1</v>
      </c>
    </row>
    <row r="385" spans="1:119" x14ac:dyDescent="0.2">
      <c r="A385">
        <f>ROW(Source!A145)</f>
        <v>145</v>
      </c>
      <c r="B385">
        <v>91075410</v>
      </c>
      <c r="C385">
        <v>91079612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636</v>
      </c>
      <c r="J385" t="s">
        <v>637</v>
      </c>
      <c r="K385" t="s">
        <v>638</v>
      </c>
      <c r="L385">
        <v>1346</v>
      </c>
      <c r="N385">
        <v>1009</v>
      </c>
      <c r="O385" t="s">
        <v>432</v>
      </c>
      <c r="P385" t="s">
        <v>432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91079622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91075345</v>
      </c>
      <c r="C386">
        <v>91079612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613</v>
      </c>
      <c r="J386" t="s">
        <v>3</v>
      </c>
      <c r="K386" t="s">
        <v>614</v>
      </c>
      <c r="L386">
        <v>1191</v>
      </c>
      <c r="N386">
        <v>1013</v>
      </c>
      <c r="O386" t="s">
        <v>602</v>
      </c>
      <c r="P386" t="s">
        <v>602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91079618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91075345</v>
      </c>
      <c r="C387">
        <v>91079612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603</v>
      </c>
      <c r="J387" t="s">
        <v>3</v>
      </c>
      <c r="K387" t="s">
        <v>604</v>
      </c>
      <c r="L387">
        <v>1191</v>
      </c>
      <c r="N387">
        <v>1013</v>
      </c>
      <c r="O387" t="s">
        <v>602</v>
      </c>
      <c r="P387" t="s">
        <v>602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91079619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91075345</v>
      </c>
      <c r="C388">
        <v>91079612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605</v>
      </c>
      <c r="J388" t="s">
        <v>606</v>
      </c>
      <c r="K388" t="s">
        <v>607</v>
      </c>
      <c r="L388">
        <v>1368</v>
      </c>
      <c r="N388">
        <v>1011</v>
      </c>
      <c r="O388" t="s">
        <v>608</v>
      </c>
      <c r="P388" t="s">
        <v>608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91079620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609</v>
      </c>
      <c r="DM388">
        <v>4</v>
      </c>
      <c r="DN388" t="s">
        <v>602</v>
      </c>
      <c r="DO388">
        <v>1</v>
      </c>
    </row>
    <row r="389" spans="1:119" x14ac:dyDescent="0.2">
      <c r="A389">
        <f>ROW(Source!A146)</f>
        <v>146</v>
      </c>
      <c r="B389">
        <v>91075345</v>
      </c>
      <c r="C389">
        <v>91079612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610</v>
      </c>
      <c r="J389" t="s">
        <v>611</v>
      </c>
      <c r="K389" t="s">
        <v>612</v>
      </c>
      <c r="L389">
        <v>1368</v>
      </c>
      <c r="N389">
        <v>1011</v>
      </c>
      <c r="O389" t="s">
        <v>608</v>
      </c>
      <c r="P389" t="s">
        <v>608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91079621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609</v>
      </c>
      <c r="DM389">
        <v>4</v>
      </c>
      <c r="DN389" t="s">
        <v>602</v>
      </c>
      <c r="DO389">
        <v>1</v>
      </c>
    </row>
    <row r="390" spans="1:119" x14ac:dyDescent="0.2">
      <c r="A390">
        <f>ROW(Source!A146)</f>
        <v>146</v>
      </c>
      <c r="B390">
        <v>91075345</v>
      </c>
      <c r="C390">
        <v>91079612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636</v>
      </c>
      <c r="J390" t="s">
        <v>637</v>
      </c>
      <c r="K390" t="s">
        <v>638</v>
      </c>
      <c r="L390">
        <v>1346</v>
      </c>
      <c r="N390">
        <v>1009</v>
      </c>
      <c r="O390" t="s">
        <v>432</v>
      </c>
      <c r="P390" t="s">
        <v>432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91079622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91075410</v>
      </c>
      <c r="C391">
        <v>91079629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613</v>
      </c>
      <c r="J391" t="s">
        <v>3</v>
      </c>
      <c r="K391" t="s">
        <v>614</v>
      </c>
      <c r="L391">
        <v>1191</v>
      </c>
      <c r="N391">
        <v>1013</v>
      </c>
      <c r="O391" t="s">
        <v>602</v>
      </c>
      <c r="P391" t="s">
        <v>602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91079635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91075410</v>
      </c>
      <c r="C392">
        <v>91079629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603</v>
      </c>
      <c r="J392" t="s">
        <v>3</v>
      </c>
      <c r="K392" t="s">
        <v>604</v>
      </c>
      <c r="L392">
        <v>1191</v>
      </c>
      <c r="N392">
        <v>1013</v>
      </c>
      <c r="O392" t="s">
        <v>602</v>
      </c>
      <c r="P392" t="s">
        <v>602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91079636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91075410</v>
      </c>
      <c r="C393">
        <v>91079629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605</v>
      </c>
      <c r="J393" t="s">
        <v>606</v>
      </c>
      <c r="K393" t="s">
        <v>607</v>
      </c>
      <c r="L393">
        <v>1368</v>
      </c>
      <c r="N393">
        <v>1011</v>
      </c>
      <c r="O393" t="s">
        <v>608</v>
      </c>
      <c r="P393" t="s">
        <v>608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91079637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609</v>
      </c>
      <c r="DM393">
        <v>4</v>
      </c>
      <c r="DN393" t="s">
        <v>602</v>
      </c>
      <c r="DO393">
        <v>1</v>
      </c>
    </row>
    <row r="394" spans="1:119" x14ac:dyDescent="0.2">
      <c r="A394">
        <f>ROW(Source!A147)</f>
        <v>147</v>
      </c>
      <c r="B394">
        <v>91075410</v>
      </c>
      <c r="C394">
        <v>91079629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610</v>
      </c>
      <c r="J394" t="s">
        <v>611</v>
      </c>
      <c r="K394" t="s">
        <v>612</v>
      </c>
      <c r="L394">
        <v>1368</v>
      </c>
      <c r="N394">
        <v>1011</v>
      </c>
      <c r="O394" t="s">
        <v>608</v>
      </c>
      <c r="P394" t="s">
        <v>608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91079638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609</v>
      </c>
      <c r="DM394">
        <v>4</v>
      </c>
      <c r="DN394" t="s">
        <v>602</v>
      </c>
      <c r="DO394">
        <v>1</v>
      </c>
    </row>
    <row r="395" spans="1:119" x14ac:dyDescent="0.2">
      <c r="A395">
        <f>ROW(Source!A147)</f>
        <v>147</v>
      </c>
      <c r="B395">
        <v>91075410</v>
      </c>
      <c r="C395">
        <v>91079629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636</v>
      </c>
      <c r="J395" t="s">
        <v>637</v>
      </c>
      <c r="K395" t="s">
        <v>638</v>
      </c>
      <c r="L395">
        <v>1346</v>
      </c>
      <c r="N395">
        <v>1009</v>
      </c>
      <c r="O395" t="s">
        <v>432</v>
      </c>
      <c r="P395" t="s">
        <v>432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91079639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91075345</v>
      </c>
      <c r="C396">
        <v>91079629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613</v>
      </c>
      <c r="J396" t="s">
        <v>3</v>
      </c>
      <c r="K396" t="s">
        <v>614</v>
      </c>
      <c r="L396">
        <v>1191</v>
      </c>
      <c r="N396">
        <v>1013</v>
      </c>
      <c r="O396" t="s">
        <v>602</v>
      </c>
      <c r="P396" t="s">
        <v>602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91079635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91075345</v>
      </c>
      <c r="C397">
        <v>91079629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603</v>
      </c>
      <c r="J397" t="s">
        <v>3</v>
      </c>
      <c r="K397" t="s">
        <v>604</v>
      </c>
      <c r="L397">
        <v>1191</v>
      </c>
      <c r="N397">
        <v>1013</v>
      </c>
      <c r="O397" t="s">
        <v>602</v>
      </c>
      <c r="P397" t="s">
        <v>602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91079636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91075345</v>
      </c>
      <c r="C398">
        <v>91079629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605</v>
      </c>
      <c r="J398" t="s">
        <v>606</v>
      </c>
      <c r="K398" t="s">
        <v>607</v>
      </c>
      <c r="L398">
        <v>1368</v>
      </c>
      <c r="N398">
        <v>1011</v>
      </c>
      <c r="O398" t="s">
        <v>608</v>
      </c>
      <c r="P398" t="s">
        <v>608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91079637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609</v>
      </c>
      <c r="DM398">
        <v>4</v>
      </c>
      <c r="DN398" t="s">
        <v>602</v>
      </c>
      <c r="DO398">
        <v>1</v>
      </c>
    </row>
    <row r="399" spans="1:119" x14ac:dyDescent="0.2">
      <c r="A399">
        <f>ROW(Source!A148)</f>
        <v>148</v>
      </c>
      <c r="B399">
        <v>91075345</v>
      </c>
      <c r="C399">
        <v>91079629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610</v>
      </c>
      <c r="J399" t="s">
        <v>611</v>
      </c>
      <c r="K399" t="s">
        <v>612</v>
      </c>
      <c r="L399">
        <v>1368</v>
      </c>
      <c r="N399">
        <v>1011</v>
      </c>
      <c r="O399" t="s">
        <v>608</v>
      </c>
      <c r="P399" t="s">
        <v>608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91079638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609</v>
      </c>
      <c r="DM399">
        <v>4</v>
      </c>
      <c r="DN399" t="s">
        <v>602</v>
      </c>
      <c r="DO399">
        <v>1</v>
      </c>
    </row>
    <row r="400" spans="1:119" x14ac:dyDescent="0.2">
      <c r="A400">
        <f>ROW(Source!A148)</f>
        <v>148</v>
      </c>
      <c r="B400">
        <v>91075345</v>
      </c>
      <c r="C400">
        <v>91079629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636</v>
      </c>
      <c r="J400" t="s">
        <v>637</v>
      </c>
      <c r="K400" t="s">
        <v>638</v>
      </c>
      <c r="L400">
        <v>1346</v>
      </c>
      <c r="N400">
        <v>1009</v>
      </c>
      <c r="O400" t="s">
        <v>432</v>
      </c>
      <c r="P400" t="s">
        <v>432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91079639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91075410</v>
      </c>
      <c r="C401">
        <v>91079646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720</v>
      </c>
      <c r="J401" t="s">
        <v>3</v>
      </c>
      <c r="K401" t="s">
        <v>721</v>
      </c>
      <c r="L401">
        <v>1191</v>
      </c>
      <c r="N401">
        <v>1013</v>
      </c>
      <c r="O401" t="s">
        <v>602</v>
      </c>
      <c r="P401" t="s">
        <v>602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91079658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91075410</v>
      </c>
      <c r="C402">
        <v>91079646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722</v>
      </c>
      <c r="J402" t="s">
        <v>723</v>
      </c>
      <c r="K402" t="s">
        <v>724</v>
      </c>
      <c r="L402">
        <v>1368</v>
      </c>
      <c r="N402">
        <v>1011</v>
      </c>
      <c r="O402" t="s">
        <v>608</v>
      </c>
      <c r="P402" t="s">
        <v>608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91079659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91075410</v>
      </c>
      <c r="C403">
        <v>91079646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725</v>
      </c>
      <c r="J403" t="s">
        <v>726</v>
      </c>
      <c r="K403" t="s">
        <v>727</v>
      </c>
      <c r="L403">
        <v>1346</v>
      </c>
      <c r="N403">
        <v>1009</v>
      </c>
      <c r="O403" t="s">
        <v>432</v>
      </c>
      <c r="P403" t="s">
        <v>432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91079660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91075410</v>
      </c>
      <c r="C404">
        <v>91079646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728</v>
      </c>
      <c r="J404" t="s">
        <v>729</v>
      </c>
      <c r="K404" t="s">
        <v>730</v>
      </c>
      <c r="L404">
        <v>1346</v>
      </c>
      <c r="N404">
        <v>1009</v>
      </c>
      <c r="O404" t="s">
        <v>432</v>
      </c>
      <c r="P404" t="s">
        <v>432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91079661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91075410</v>
      </c>
      <c r="C405">
        <v>91079646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651</v>
      </c>
      <c r="J405" t="s">
        <v>652</v>
      </c>
      <c r="K405" t="s">
        <v>653</v>
      </c>
      <c r="L405">
        <v>1383</v>
      </c>
      <c r="N405">
        <v>1013</v>
      </c>
      <c r="O405" t="s">
        <v>654</v>
      </c>
      <c r="P405" t="s">
        <v>654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91079662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91075410</v>
      </c>
      <c r="C406">
        <v>91079646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731</v>
      </c>
      <c r="J406" t="s">
        <v>732</v>
      </c>
      <c r="K406" t="s">
        <v>733</v>
      </c>
      <c r="L406">
        <v>1301</v>
      </c>
      <c r="N406">
        <v>1003</v>
      </c>
      <c r="O406" t="s">
        <v>326</v>
      </c>
      <c r="P406" t="s">
        <v>326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91079663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91075410</v>
      </c>
      <c r="C407">
        <v>91079646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663</v>
      </c>
      <c r="J407" t="s">
        <v>664</v>
      </c>
      <c r="K407" t="s">
        <v>665</v>
      </c>
      <c r="L407">
        <v>1346</v>
      </c>
      <c r="N407">
        <v>1009</v>
      </c>
      <c r="O407" t="s">
        <v>432</v>
      </c>
      <c r="P407" t="s">
        <v>432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91079664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91075410</v>
      </c>
      <c r="C408">
        <v>91079646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734</v>
      </c>
      <c r="J408" t="s">
        <v>735</v>
      </c>
      <c r="K408" t="s">
        <v>736</v>
      </c>
      <c r="L408">
        <v>1346</v>
      </c>
      <c r="N408">
        <v>1009</v>
      </c>
      <c r="O408" t="s">
        <v>432</v>
      </c>
      <c r="P408" t="s">
        <v>432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91079665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91075410</v>
      </c>
      <c r="C409">
        <v>91079646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678</v>
      </c>
      <c r="J409" t="s">
        <v>679</v>
      </c>
      <c r="K409" t="s">
        <v>680</v>
      </c>
      <c r="L409">
        <v>1346</v>
      </c>
      <c r="N409">
        <v>1009</v>
      </c>
      <c r="O409" t="s">
        <v>432</v>
      </c>
      <c r="P409" t="s">
        <v>432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91079666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91075410</v>
      </c>
      <c r="C410">
        <v>91079646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737</v>
      </c>
      <c r="J410" t="s">
        <v>738</v>
      </c>
      <c r="K410" t="s">
        <v>739</v>
      </c>
      <c r="L410">
        <v>1346</v>
      </c>
      <c r="N410">
        <v>1009</v>
      </c>
      <c r="O410" t="s">
        <v>432</v>
      </c>
      <c r="P410" t="s">
        <v>432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91079667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91075410</v>
      </c>
      <c r="C411">
        <v>91079646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91079668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91075345</v>
      </c>
      <c r="C412">
        <v>91079646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720</v>
      </c>
      <c r="J412" t="s">
        <v>3</v>
      </c>
      <c r="K412" t="s">
        <v>721</v>
      </c>
      <c r="L412">
        <v>1191</v>
      </c>
      <c r="N412">
        <v>1013</v>
      </c>
      <c r="O412" t="s">
        <v>602</v>
      </c>
      <c r="P412" t="s">
        <v>602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91079658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91075345</v>
      </c>
      <c r="C413">
        <v>91079646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722</v>
      </c>
      <c r="J413" t="s">
        <v>723</v>
      </c>
      <c r="K413" t="s">
        <v>724</v>
      </c>
      <c r="L413">
        <v>1368</v>
      </c>
      <c r="N413">
        <v>1011</v>
      </c>
      <c r="O413" t="s">
        <v>608</v>
      </c>
      <c r="P413" t="s">
        <v>608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91079659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91075345</v>
      </c>
      <c r="C414">
        <v>91079646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725</v>
      </c>
      <c r="J414" t="s">
        <v>726</v>
      </c>
      <c r="K414" t="s">
        <v>727</v>
      </c>
      <c r="L414">
        <v>1346</v>
      </c>
      <c r="N414">
        <v>1009</v>
      </c>
      <c r="O414" t="s">
        <v>432</v>
      </c>
      <c r="P414" t="s">
        <v>432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91079660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91075345</v>
      </c>
      <c r="C415">
        <v>91079646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728</v>
      </c>
      <c r="J415" t="s">
        <v>729</v>
      </c>
      <c r="K415" t="s">
        <v>730</v>
      </c>
      <c r="L415">
        <v>1346</v>
      </c>
      <c r="N415">
        <v>1009</v>
      </c>
      <c r="O415" t="s">
        <v>432</v>
      </c>
      <c r="P415" t="s">
        <v>432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91079661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91075345</v>
      </c>
      <c r="C416">
        <v>91079646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651</v>
      </c>
      <c r="J416" t="s">
        <v>652</v>
      </c>
      <c r="K416" t="s">
        <v>653</v>
      </c>
      <c r="L416">
        <v>1383</v>
      </c>
      <c r="N416">
        <v>1013</v>
      </c>
      <c r="O416" t="s">
        <v>654</v>
      </c>
      <c r="P416" t="s">
        <v>654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91079662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91075345</v>
      </c>
      <c r="C417">
        <v>91079646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731</v>
      </c>
      <c r="J417" t="s">
        <v>732</v>
      </c>
      <c r="K417" t="s">
        <v>733</v>
      </c>
      <c r="L417">
        <v>1301</v>
      </c>
      <c r="N417">
        <v>1003</v>
      </c>
      <c r="O417" t="s">
        <v>326</v>
      </c>
      <c r="P417" t="s">
        <v>326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91079663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91075345</v>
      </c>
      <c r="C418">
        <v>91079646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663</v>
      </c>
      <c r="J418" t="s">
        <v>664</v>
      </c>
      <c r="K418" t="s">
        <v>665</v>
      </c>
      <c r="L418">
        <v>1346</v>
      </c>
      <c r="N418">
        <v>1009</v>
      </c>
      <c r="O418" t="s">
        <v>432</v>
      </c>
      <c r="P418" t="s">
        <v>432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91079664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91075345</v>
      </c>
      <c r="C419">
        <v>91079646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734</v>
      </c>
      <c r="J419" t="s">
        <v>735</v>
      </c>
      <c r="K419" t="s">
        <v>736</v>
      </c>
      <c r="L419">
        <v>1346</v>
      </c>
      <c r="N419">
        <v>1009</v>
      </c>
      <c r="O419" t="s">
        <v>432</v>
      </c>
      <c r="P419" t="s">
        <v>432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91079665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91075345</v>
      </c>
      <c r="C420">
        <v>91079646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678</v>
      </c>
      <c r="J420" t="s">
        <v>679</v>
      </c>
      <c r="K420" t="s">
        <v>680</v>
      </c>
      <c r="L420">
        <v>1346</v>
      </c>
      <c r="N420">
        <v>1009</v>
      </c>
      <c r="O420" t="s">
        <v>432</v>
      </c>
      <c r="P420" t="s">
        <v>432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91079666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91075345</v>
      </c>
      <c r="C421">
        <v>91079646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737</v>
      </c>
      <c r="J421" t="s">
        <v>738</v>
      </c>
      <c r="K421" t="s">
        <v>739</v>
      </c>
      <c r="L421">
        <v>1346</v>
      </c>
      <c r="N421">
        <v>1009</v>
      </c>
      <c r="O421" t="s">
        <v>432</v>
      </c>
      <c r="P421" t="s">
        <v>432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91079667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91075345</v>
      </c>
      <c r="C422">
        <v>91079646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91079668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91075410</v>
      </c>
      <c r="C423">
        <v>91079670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740</v>
      </c>
      <c r="J423" t="s">
        <v>3</v>
      </c>
      <c r="K423" t="s">
        <v>741</v>
      </c>
      <c r="L423">
        <v>1191</v>
      </c>
      <c r="N423">
        <v>1013</v>
      </c>
      <c r="O423" t="s">
        <v>602</v>
      </c>
      <c r="P423" t="s">
        <v>602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266</v>
      </c>
      <c r="AV423">
        <v>1</v>
      </c>
      <c r="AW423">
        <v>2</v>
      </c>
      <c r="AX423">
        <v>91079690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91075410</v>
      </c>
      <c r="C424">
        <v>91079670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603</v>
      </c>
      <c r="J424" t="s">
        <v>3</v>
      </c>
      <c r="K424" t="s">
        <v>604</v>
      </c>
      <c r="L424">
        <v>1191</v>
      </c>
      <c r="N424">
        <v>1013</v>
      </c>
      <c r="O424" t="s">
        <v>602</v>
      </c>
      <c r="P424" t="s">
        <v>602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266</v>
      </c>
      <c r="AV424">
        <v>2</v>
      </c>
      <c r="AW424">
        <v>2</v>
      </c>
      <c r="AX424">
        <v>91079691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91075410</v>
      </c>
      <c r="C425">
        <v>91079670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627</v>
      </c>
      <c r="J425" t="s">
        <v>628</v>
      </c>
      <c r="K425" t="s">
        <v>629</v>
      </c>
      <c r="L425">
        <v>1368</v>
      </c>
      <c r="N425">
        <v>1011</v>
      </c>
      <c r="O425" t="s">
        <v>608</v>
      </c>
      <c r="P425" t="s">
        <v>608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266</v>
      </c>
      <c r="AV425">
        <v>1</v>
      </c>
      <c r="AW425">
        <v>2</v>
      </c>
      <c r="AX425">
        <v>91079692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630</v>
      </c>
      <c r="DM425">
        <v>6</v>
      </c>
      <c r="DN425" t="s">
        <v>602</v>
      </c>
      <c r="DO425">
        <v>1</v>
      </c>
    </row>
    <row r="426" spans="1:119" x14ac:dyDescent="0.2">
      <c r="A426">
        <f>ROW(Source!A153)</f>
        <v>153</v>
      </c>
      <c r="B426">
        <v>91075410</v>
      </c>
      <c r="C426">
        <v>91079670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610</v>
      </c>
      <c r="J426" t="s">
        <v>611</v>
      </c>
      <c r="K426" t="s">
        <v>612</v>
      </c>
      <c r="L426">
        <v>1368</v>
      </c>
      <c r="N426">
        <v>1011</v>
      </c>
      <c r="O426" t="s">
        <v>608</v>
      </c>
      <c r="P426" t="s">
        <v>608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266</v>
      </c>
      <c r="AV426">
        <v>1</v>
      </c>
      <c r="AW426">
        <v>2</v>
      </c>
      <c r="AX426">
        <v>91079693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609</v>
      </c>
      <c r="DM426">
        <v>4</v>
      </c>
      <c r="DN426" t="s">
        <v>602</v>
      </c>
      <c r="DO426">
        <v>1</v>
      </c>
    </row>
    <row r="427" spans="1:119" x14ac:dyDescent="0.2">
      <c r="A427">
        <f>ROW(Source!A153)</f>
        <v>153</v>
      </c>
      <c r="B427">
        <v>91075410</v>
      </c>
      <c r="C427">
        <v>91079670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648</v>
      </c>
      <c r="J427" t="s">
        <v>649</v>
      </c>
      <c r="K427" t="s">
        <v>650</v>
      </c>
      <c r="L427">
        <v>1368</v>
      </c>
      <c r="N427">
        <v>1011</v>
      </c>
      <c r="O427" t="s">
        <v>608</v>
      </c>
      <c r="P427" t="s">
        <v>608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266</v>
      </c>
      <c r="AV427">
        <v>1</v>
      </c>
      <c r="AW427">
        <v>2</v>
      </c>
      <c r="AX427">
        <v>91079694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91075410</v>
      </c>
      <c r="C428">
        <v>91079670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722</v>
      </c>
      <c r="J428" t="s">
        <v>723</v>
      </c>
      <c r="K428" t="s">
        <v>724</v>
      </c>
      <c r="L428">
        <v>1368</v>
      </c>
      <c r="N428">
        <v>1011</v>
      </c>
      <c r="O428" t="s">
        <v>608</v>
      </c>
      <c r="P428" t="s">
        <v>608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266</v>
      </c>
      <c r="AV428">
        <v>1</v>
      </c>
      <c r="AW428">
        <v>2</v>
      </c>
      <c r="AX428">
        <v>91079695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91075410</v>
      </c>
      <c r="C429">
        <v>91079670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725</v>
      </c>
      <c r="J429" t="s">
        <v>726</v>
      </c>
      <c r="K429" t="s">
        <v>727</v>
      </c>
      <c r="L429">
        <v>1346</v>
      </c>
      <c r="N429">
        <v>1009</v>
      </c>
      <c r="O429" t="s">
        <v>432</v>
      </c>
      <c r="P429" t="s">
        <v>432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91079696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91075410</v>
      </c>
      <c r="C430">
        <v>91079670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728</v>
      </c>
      <c r="J430" t="s">
        <v>729</v>
      </c>
      <c r="K430" t="s">
        <v>730</v>
      </c>
      <c r="L430">
        <v>1346</v>
      </c>
      <c r="N430">
        <v>1009</v>
      </c>
      <c r="O430" t="s">
        <v>432</v>
      </c>
      <c r="P430" t="s">
        <v>432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91079697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91075410</v>
      </c>
      <c r="C431">
        <v>91079670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651</v>
      </c>
      <c r="J431" t="s">
        <v>652</v>
      </c>
      <c r="K431" t="s">
        <v>653</v>
      </c>
      <c r="L431">
        <v>1383</v>
      </c>
      <c r="N431">
        <v>1013</v>
      </c>
      <c r="O431" t="s">
        <v>654</v>
      </c>
      <c r="P431" t="s">
        <v>654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91079698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91075410</v>
      </c>
      <c r="C432">
        <v>91079670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731</v>
      </c>
      <c r="J432" t="s">
        <v>732</v>
      </c>
      <c r="K432" t="s">
        <v>733</v>
      </c>
      <c r="L432">
        <v>1301</v>
      </c>
      <c r="N432">
        <v>1003</v>
      </c>
      <c r="O432" t="s">
        <v>326</v>
      </c>
      <c r="P432" t="s">
        <v>326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91079699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91075410</v>
      </c>
      <c r="C433">
        <v>91079670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655</v>
      </c>
      <c r="J433" t="s">
        <v>656</v>
      </c>
      <c r="K433" t="s">
        <v>657</v>
      </c>
      <c r="L433">
        <v>1346</v>
      </c>
      <c r="N433">
        <v>1009</v>
      </c>
      <c r="O433" t="s">
        <v>432</v>
      </c>
      <c r="P433" t="s">
        <v>432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91079700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91075410</v>
      </c>
      <c r="C434">
        <v>91079670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663</v>
      </c>
      <c r="J434" t="s">
        <v>664</v>
      </c>
      <c r="K434" t="s">
        <v>665</v>
      </c>
      <c r="L434">
        <v>1346</v>
      </c>
      <c r="N434">
        <v>1009</v>
      </c>
      <c r="O434" t="s">
        <v>432</v>
      </c>
      <c r="P434" t="s">
        <v>432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91079701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91075410</v>
      </c>
      <c r="C435">
        <v>91079670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742</v>
      </c>
      <c r="J435" t="s">
        <v>743</v>
      </c>
      <c r="K435" t="s">
        <v>744</v>
      </c>
      <c r="L435">
        <v>1425</v>
      </c>
      <c r="N435">
        <v>1013</v>
      </c>
      <c r="O435" t="s">
        <v>250</v>
      </c>
      <c r="P435" t="s">
        <v>250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91079702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91075410</v>
      </c>
      <c r="C436">
        <v>91079670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734</v>
      </c>
      <c r="J436" t="s">
        <v>735</v>
      </c>
      <c r="K436" t="s">
        <v>736</v>
      </c>
      <c r="L436">
        <v>1346</v>
      </c>
      <c r="N436">
        <v>1009</v>
      </c>
      <c r="O436" t="s">
        <v>432</v>
      </c>
      <c r="P436" t="s">
        <v>432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91079703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91075410</v>
      </c>
      <c r="C437">
        <v>91079670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692</v>
      </c>
      <c r="J437" t="s">
        <v>693</v>
      </c>
      <c r="K437" t="s">
        <v>694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91079704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91075410</v>
      </c>
      <c r="C438">
        <v>91079670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678</v>
      </c>
      <c r="J438" t="s">
        <v>679</v>
      </c>
      <c r="K438" t="s">
        <v>680</v>
      </c>
      <c r="L438">
        <v>1346</v>
      </c>
      <c r="N438">
        <v>1009</v>
      </c>
      <c r="O438" t="s">
        <v>432</v>
      </c>
      <c r="P438" t="s">
        <v>432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91079705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91075410</v>
      </c>
      <c r="C439">
        <v>91079670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737</v>
      </c>
      <c r="J439" t="s">
        <v>738</v>
      </c>
      <c r="K439" t="s">
        <v>739</v>
      </c>
      <c r="L439">
        <v>1346</v>
      </c>
      <c r="N439">
        <v>1009</v>
      </c>
      <c r="O439" t="s">
        <v>432</v>
      </c>
      <c r="P439" t="s">
        <v>432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91079706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91075410</v>
      </c>
      <c r="C440">
        <v>91079670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745</v>
      </c>
      <c r="J440" t="s">
        <v>746</v>
      </c>
      <c r="K440" t="s">
        <v>747</v>
      </c>
      <c r="L440">
        <v>1455</v>
      </c>
      <c r="N440">
        <v>1013</v>
      </c>
      <c r="O440" t="s">
        <v>320</v>
      </c>
      <c r="P440" t="s">
        <v>320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91079707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91075410</v>
      </c>
      <c r="C441">
        <v>91079670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91079708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91075345</v>
      </c>
      <c r="C442">
        <v>91079670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740</v>
      </c>
      <c r="J442" t="s">
        <v>3</v>
      </c>
      <c r="K442" t="s">
        <v>741</v>
      </c>
      <c r="L442">
        <v>1191</v>
      </c>
      <c r="N442">
        <v>1013</v>
      </c>
      <c r="O442" t="s">
        <v>602</v>
      </c>
      <c r="P442" t="s">
        <v>602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266</v>
      </c>
      <c r="AV442">
        <v>1</v>
      </c>
      <c r="AW442">
        <v>2</v>
      </c>
      <c r="AX442">
        <v>91079690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91075345</v>
      </c>
      <c r="C443">
        <v>91079670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603</v>
      </c>
      <c r="J443" t="s">
        <v>3</v>
      </c>
      <c r="K443" t="s">
        <v>604</v>
      </c>
      <c r="L443">
        <v>1191</v>
      </c>
      <c r="N443">
        <v>1013</v>
      </c>
      <c r="O443" t="s">
        <v>602</v>
      </c>
      <c r="P443" t="s">
        <v>602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266</v>
      </c>
      <c r="AV443">
        <v>2</v>
      </c>
      <c r="AW443">
        <v>2</v>
      </c>
      <c r="AX443">
        <v>91079691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91075345</v>
      </c>
      <c r="C444">
        <v>91079670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627</v>
      </c>
      <c r="J444" t="s">
        <v>628</v>
      </c>
      <c r="K444" t="s">
        <v>629</v>
      </c>
      <c r="L444">
        <v>1368</v>
      </c>
      <c r="N444">
        <v>1011</v>
      </c>
      <c r="O444" t="s">
        <v>608</v>
      </c>
      <c r="P444" t="s">
        <v>608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266</v>
      </c>
      <c r="AV444">
        <v>1</v>
      </c>
      <c r="AW444">
        <v>2</v>
      </c>
      <c r="AX444">
        <v>91079692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630</v>
      </c>
      <c r="DM444">
        <v>6</v>
      </c>
      <c r="DN444" t="s">
        <v>602</v>
      </c>
      <c r="DO444">
        <v>1</v>
      </c>
    </row>
    <row r="445" spans="1:119" x14ac:dyDescent="0.2">
      <c r="A445">
        <f>ROW(Source!A154)</f>
        <v>154</v>
      </c>
      <c r="B445">
        <v>91075345</v>
      </c>
      <c r="C445">
        <v>91079670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610</v>
      </c>
      <c r="J445" t="s">
        <v>611</v>
      </c>
      <c r="K445" t="s">
        <v>612</v>
      </c>
      <c r="L445">
        <v>1368</v>
      </c>
      <c r="N445">
        <v>1011</v>
      </c>
      <c r="O445" t="s">
        <v>608</v>
      </c>
      <c r="P445" t="s">
        <v>608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266</v>
      </c>
      <c r="AV445">
        <v>1</v>
      </c>
      <c r="AW445">
        <v>2</v>
      </c>
      <c r="AX445">
        <v>91079693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609</v>
      </c>
      <c r="DM445">
        <v>4</v>
      </c>
      <c r="DN445" t="s">
        <v>602</v>
      </c>
      <c r="DO445">
        <v>1</v>
      </c>
    </row>
    <row r="446" spans="1:119" x14ac:dyDescent="0.2">
      <c r="A446">
        <f>ROW(Source!A154)</f>
        <v>154</v>
      </c>
      <c r="B446">
        <v>91075345</v>
      </c>
      <c r="C446">
        <v>91079670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648</v>
      </c>
      <c r="J446" t="s">
        <v>649</v>
      </c>
      <c r="K446" t="s">
        <v>650</v>
      </c>
      <c r="L446">
        <v>1368</v>
      </c>
      <c r="N446">
        <v>1011</v>
      </c>
      <c r="O446" t="s">
        <v>608</v>
      </c>
      <c r="P446" t="s">
        <v>608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266</v>
      </c>
      <c r="AV446">
        <v>1</v>
      </c>
      <c r="AW446">
        <v>2</v>
      </c>
      <c r="AX446">
        <v>91079694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91075345</v>
      </c>
      <c r="C447">
        <v>91079670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722</v>
      </c>
      <c r="J447" t="s">
        <v>723</v>
      </c>
      <c r="K447" t="s">
        <v>724</v>
      </c>
      <c r="L447">
        <v>1368</v>
      </c>
      <c r="N447">
        <v>1011</v>
      </c>
      <c r="O447" t="s">
        <v>608</v>
      </c>
      <c r="P447" t="s">
        <v>608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266</v>
      </c>
      <c r="AV447">
        <v>1</v>
      </c>
      <c r="AW447">
        <v>2</v>
      </c>
      <c r="AX447">
        <v>91079695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91075345</v>
      </c>
      <c r="C448">
        <v>91079670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725</v>
      </c>
      <c r="J448" t="s">
        <v>726</v>
      </c>
      <c r="K448" t="s">
        <v>727</v>
      </c>
      <c r="L448">
        <v>1346</v>
      </c>
      <c r="N448">
        <v>1009</v>
      </c>
      <c r="O448" t="s">
        <v>432</v>
      </c>
      <c r="P448" t="s">
        <v>432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91079696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91075345</v>
      </c>
      <c r="C449">
        <v>91079670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728</v>
      </c>
      <c r="J449" t="s">
        <v>729</v>
      </c>
      <c r="K449" t="s">
        <v>730</v>
      </c>
      <c r="L449">
        <v>1346</v>
      </c>
      <c r="N449">
        <v>1009</v>
      </c>
      <c r="O449" t="s">
        <v>432</v>
      </c>
      <c r="P449" t="s">
        <v>432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91079697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91075345</v>
      </c>
      <c r="C450">
        <v>91079670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651</v>
      </c>
      <c r="J450" t="s">
        <v>652</v>
      </c>
      <c r="K450" t="s">
        <v>653</v>
      </c>
      <c r="L450">
        <v>1383</v>
      </c>
      <c r="N450">
        <v>1013</v>
      </c>
      <c r="O450" t="s">
        <v>654</v>
      </c>
      <c r="P450" t="s">
        <v>654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91079698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91075345</v>
      </c>
      <c r="C451">
        <v>91079670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731</v>
      </c>
      <c r="J451" t="s">
        <v>732</v>
      </c>
      <c r="K451" t="s">
        <v>733</v>
      </c>
      <c r="L451">
        <v>1301</v>
      </c>
      <c r="N451">
        <v>1003</v>
      </c>
      <c r="O451" t="s">
        <v>326</v>
      </c>
      <c r="P451" t="s">
        <v>326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91079699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91075345</v>
      </c>
      <c r="C452">
        <v>91079670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655</v>
      </c>
      <c r="J452" t="s">
        <v>656</v>
      </c>
      <c r="K452" t="s">
        <v>657</v>
      </c>
      <c r="L452">
        <v>1346</v>
      </c>
      <c r="N452">
        <v>1009</v>
      </c>
      <c r="O452" t="s">
        <v>432</v>
      </c>
      <c r="P452" t="s">
        <v>432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91079700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91075345</v>
      </c>
      <c r="C453">
        <v>91079670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663</v>
      </c>
      <c r="J453" t="s">
        <v>664</v>
      </c>
      <c r="K453" t="s">
        <v>665</v>
      </c>
      <c r="L453">
        <v>1346</v>
      </c>
      <c r="N453">
        <v>1009</v>
      </c>
      <c r="O453" t="s">
        <v>432</v>
      </c>
      <c r="P453" t="s">
        <v>432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91079701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91075345</v>
      </c>
      <c r="C454">
        <v>91079670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742</v>
      </c>
      <c r="J454" t="s">
        <v>743</v>
      </c>
      <c r="K454" t="s">
        <v>744</v>
      </c>
      <c r="L454">
        <v>1425</v>
      </c>
      <c r="N454">
        <v>1013</v>
      </c>
      <c r="O454" t="s">
        <v>250</v>
      </c>
      <c r="P454" t="s">
        <v>250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91079702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91075345</v>
      </c>
      <c r="C455">
        <v>91079670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734</v>
      </c>
      <c r="J455" t="s">
        <v>735</v>
      </c>
      <c r="K455" t="s">
        <v>736</v>
      </c>
      <c r="L455">
        <v>1346</v>
      </c>
      <c r="N455">
        <v>1009</v>
      </c>
      <c r="O455" t="s">
        <v>432</v>
      </c>
      <c r="P455" t="s">
        <v>432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91079703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91075345</v>
      </c>
      <c r="C456">
        <v>91079670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692</v>
      </c>
      <c r="J456" t="s">
        <v>693</v>
      </c>
      <c r="K456" t="s">
        <v>694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91079704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91075345</v>
      </c>
      <c r="C457">
        <v>91079670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678</v>
      </c>
      <c r="J457" t="s">
        <v>679</v>
      </c>
      <c r="K457" t="s">
        <v>680</v>
      </c>
      <c r="L457">
        <v>1346</v>
      </c>
      <c r="N457">
        <v>1009</v>
      </c>
      <c r="O457" t="s">
        <v>432</v>
      </c>
      <c r="P457" t="s">
        <v>432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91079705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91075345</v>
      </c>
      <c r="C458">
        <v>91079670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737</v>
      </c>
      <c r="J458" t="s">
        <v>738</v>
      </c>
      <c r="K458" t="s">
        <v>739</v>
      </c>
      <c r="L458">
        <v>1346</v>
      </c>
      <c r="N458">
        <v>1009</v>
      </c>
      <c r="O458" t="s">
        <v>432</v>
      </c>
      <c r="P458" t="s">
        <v>432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91079706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91075345</v>
      </c>
      <c r="C459">
        <v>91079670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745</v>
      </c>
      <c r="J459" t="s">
        <v>746</v>
      </c>
      <c r="K459" t="s">
        <v>747</v>
      </c>
      <c r="L459">
        <v>1455</v>
      </c>
      <c r="N459">
        <v>1013</v>
      </c>
      <c r="O459" t="s">
        <v>320</v>
      </c>
      <c r="P459" t="s">
        <v>320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91079707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91075345</v>
      </c>
      <c r="C460">
        <v>91079670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91079708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91075410</v>
      </c>
      <c r="C461">
        <v>91079710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631</v>
      </c>
      <c r="J461" t="s">
        <v>3</v>
      </c>
      <c r="K461" t="s">
        <v>632</v>
      </c>
      <c r="L461">
        <v>1191</v>
      </c>
      <c r="N461">
        <v>1013</v>
      </c>
      <c r="O461" t="s">
        <v>602</v>
      </c>
      <c r="P461" t="s">
        <v>602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220</v>
      </c>
      <c r="AV461">
        <v>1</v>
      </c>
      <c r="AW461">
        <v>2</v>
      </c>
      <c r="AX461">
        <v>91079713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91075410</v>
      </c>
      <c r="C462">
        <v>91079710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748</v>
      </c>
      <c r="J462" t="s">
        <v>749</v>
      </c>
      <c r="K462" t="s">
        <v>750</v>
      </c>
      <c r="L462">
        <v>1368</v>
      </c>
      <c r="N462">
        <v>1011</v>
      </c>
      <c r="O462" t="s">
        <v>608</v>
      </c>
      <c r="P462" t="s">
        <v>608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220</v>
      </c>
      <c r="AV462">
        <v>1</v>
      </c>
      <c r="AW462">
        <v>2</v>
      </c>
      <c r="AX462">
        <v>91079714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91075345</v>
      </c>
      <c r="C463">
        <v>91079710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631</v>
      </c>
      <c r="J463" t="s">
        <v>3</v>
      </c>
      <c r="K463" t="s">
        <v>632</v>
      </c>
      <c r="L463">
        <v>1191</v>
      </c>
      <c r="N463">
        <v>1013</v>
      </c>
      <c r="O463" t="s">
        <v>602</v>
      </c>
      <c r="P463" t="s">
        <v>602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220</v>
      </c>
      <c r="AV463">
        <v>1</v>
      </c>
      <c r="AW463">
        <v>2</v>
      </c>
      <c r="AX463">
        <v>91079713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91075345</v>
      </c>
      <c r="C464">
        <v>91079710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748</v>
      </c>
      <c r="J464" t="s">
        <v>749</v>
      </c>
      <c r="K464" t="s">
        <v>750</v>
      </c>
      <c r="L464">
        <v>1368</v>
      </c>
      <c r="N464">
        <v>1011</v>
      </c>
      <c r="O464" t="s">
        <v>608</v>
      </c>
      <c r="P464" t="s">
        <v>608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220</v>
      </c>
      <c r="AV464">
        <v>1</v>
      </c>
      <c r="AW464">
        <v>2</v>
      </c>
      <c r="AX464">
        <v>91079714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91075410</v>
      </c>
      <c r="C465">
        <v>91079715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670</v>
      </c>
      <c r="J465" t="s">
        <v>3</v>
      </c>
      <c r="K465" t="s">
        <v>671</v>
      </c>
      <c r="L465">
        <v>1191</v>
      </c>
      <c r="N465">
        <v>1013</v>
      </c>
      <c r="O465" t="s">
        <v>602</v>
      </c>
      <c r="P465" t="s">
        <v>602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220</v>
      </c>
      <c r="AV465">
        <v>1</v>
      </c>
      <c r="AW465">
        <v>2</v>
      </c>
      <c r="AX465">
        <v>91079727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91075410</v>
      </c>
      <c r="C466">
        <v>91079715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603</v>
      </c>
      <c r="J466" t="s">
        <v>3</v>
      </c>
      <c r="K466" t="s">
        <v>604</v>
      </c>
      <c r="L466">
        <v>1191</v>
      </c>
      <c r="N466">
        <v>1013</v>
      </c>
      <c r="O466" t="s">
        <v>602</v>
      </c>
      <c r="P466" t="s">
        <v>602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220</v>
      </c>
      <c r="AV466">
        <v>2</v>
      </c>
      <c r="AW466">
        <v>2</v>
      </c>
      <c r="AX466">
        <v>91079728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91075410</v>
      </c>
      <c r="C467">
        <v>91079715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627</v>
      </c>
      <c r="J467" t="s">
        <v>628</v>
      </c>
      <c r="K467" t="s">
        <v>629</v>
      </c>
      <c r="L467">
        <v>1368</v>
      </c>
      <c r="N467">
        <v>1011</v>
      </c>
      <c r="O467" t="s">
        <v>608</v>
      </c>
      <c r="P467" t="s">
        <v>608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220</v>
      </c>
      <c r="AV467">
        <v>1</v>
      </c>
      <c r="AW467">
        <v>2</v>
      </c>
      <c r="AX467">
        <v>91079729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630</v>
      </c>
      <c r="DM467">
        <v>6</v>
      </c>
      <c r="DN467" t="s">
        <v>602</v>
      </c>
      <c r="DO467">
        <v>1</v>
      </c>
    </row>
    <row r="468" spans="1:119" x14ac:dyDescent="0.2">
      <c r="A468">
        <f>ROW(Source!A159)</f>
        <v>159</v>
      </c>
      <c r="B468">
        <v>91075410</v>
      </c>
      <c r="C468">
        <v>91079715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610</v>
      </c>
      <c r="J468" t="s">
        <v>611</v>
      </c>
      <c r="K468" t="s">
        <v>612</v>
      </c>
      <c r="L468">
        <v>1368</v>
      </c>
      <c r="N468">
        <v>1011</v>
      </c>
      <c r="O468" t="s">
        <v>608</v>
      </c>
      <c r="P468" t="s">
        <v>608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220</v>
      </c>
      <c r="AV468">
        <v>1</v>
      </c>
      <c r="AW468">
        <v>2</v>
      </c>
      <c r="AX468">
        <v>91079730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609</v>
      </c>
      <c r="DM468">
        <v>4</v>
      </c>
      <c r="DN468" t="s">
        <v>602</v>
      </c>
      <c r="DO468">
        <v>1</v>
      </c>
    </row>
    <row r="469" spans="1:119" x14ac:dyDescent="0.2">
      <c r="A469">
        <f>ROW(Source!A159)</f>
        <v>159</v>
      </c>
      <c r="B469">
        <v>91075410</v>
      </c>
      <c r="C469">
        <v>91079715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648</v>
      </c>
      <c r="J469" t="s">
        <v>649</v>
      </c>
      <c r="K469" t="s">
        <v>650</v>
      </c>
      <c r="L469">
        <v>1368</v>
      </c>
      <c r="N469">
        <v>1011</v>
      </c>
      <c r="O469" t="s">
        <v>608</v>
      </c>
      <c r="P469" t="s">
        <v>608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220</v>
      </c>
      <c r="AV469">
        <v>1</v>
      </c>
      <c r="AW469">
        <v>2</v>
      </c>
      <c r="AX469">
        <v>91079731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91075410</v>
      </c>
      <c r="C470">
        <v>91079715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751</v>
      </c>
      <c r="J470" t="s">
        <v>752</v>
      </c>
      <c r="K470" t="s">
        <v>753</v>
      </c>
      <c r="L470">
        <v>1346</v>
      </c>
      <c r="N470">
        <v>1009</v>
      </c>
      <c r="O470" t="s">
        <v>432</v>
      </c>
      <c r="P470" t="s">
        <v>432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91079732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91075410</v>
      </c>
      <c r="C471">
        <v>91079715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651</v>
      </c>
      <c r="J471" t="s">
        <v>652</v>
      </c>
      <c r="K471" t="s">
        <v>653</v>
      </c>
      <c r="L471">
        <v>1383</v>
      </c>
      <c r="N471">
        <v>1013</v>
      </c>
      <c r="O471" t="s">
        <v>654</v>
      </c>
      <c r="P471" t="s">
        <v>654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91079733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91075410</v>
      </c>
      <c r="C472">
        <v>91079715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655</v>
      </c>
      <c r="J472" t="s">
        <v>656</v>
      </c>
      <c r="K472" t="s">
        <v>657</v>
      </c>
      <c r="L472">
        <v>1346</v>
      </c>
      <c r="N472">
        <v>1009</v>
      </c>
      <c r="O472" t="s">
        <v>432</v>
      </c>
      <c r="P472" t="s">
        <v>432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91079734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91075410</v>
      </c>
      <c r="C473">
        <v>91079715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754</v>
      </c>
      <c r="J473" t="s">
        <v>755</v>
      </c>
      <c r="K473" t="s">
        <v>756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91079735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91075410</v>
      </c>
      <c r="C474">
        <v>91079715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678</v>
      </c>
      <c r="J474" t="s">
        <v>679</v>
      </c>
      <c r="K474" t="s">
        <v>680</v>
      </c>
      <c r="L474">
        <v>1346</v>
      </c>
      <c r="N474">
        <v>1009</v>
      </c>
      <c r="O474" t="s">
        <v>432</v>
      </c>
      <c r="P474" t="s">
        <v>432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91079736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91075410</v>
      </c>
      <c r="C475">
        <v>91079715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91079737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91075345</v>
      </c>
      <c r="C476">
        <v>91079715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670</v>
      </c>
      <c r="J476" t="s">
        <v>3</v>
      </c>
      <c r="K476" t="s">
        <v>671</v>
      </c>
      <c r="L476">
        <v>1191</v>
      </c>
      <c r="N476">
        <v>1013</v>
      </c>
      <c r="O476" t="s">
        <v>602</v>
      </c>
      <c r="P476" t="s">
        <v>602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220</v>
      </c>
      <c r="AV476">
        <v>1</v>
      </c>
      <c r="AW476">
        <v>2</v>
      </c>
      <c r="AX476">
        <v>91079727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91075345</v>
      </c>
      <c r="C477">
        <v>91079715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603</v>
      </c>
      <c r="J477" t="s">
        <v>3</v>
      </c>
      <c r="K477" t="s">
        <v>604</v>
      </c>
      <c r="L477">
        <v>1191</v>
      </c>
      <c r="N477">
        <v>1013</v>
      </c>
      <c r="O477" t="s">
        <v>602</v>
      </c>
      <c r="P477" t="s">
        <v>602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220</v>
      </c>
      <c r="AV477">
        <v>2</v>
      </c>
      <c r="AW477">
        <v>2</v>
      </c>
      <c r="AX477">
        <v>91079728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91075345</v>
      </c>
      <c r="C478">
        <v>91079715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627</v>
      </c>
      <c r="J478" t="s">
        <v>628</v>
      </c>
      <c r="K478" t="s">
        <v>629</v>
      </c>
      <c r="L478">
        <v>1368</v>
      </c>
      <c r="N478">
        <v>1011</v>
      </c>
      <c r="O478" t="s">
        <v>608</v>
      </c>
      <c r="P478" t="s">
        <v>608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220</v>
      </c>
      <c r="AV478">
        <v>1</v>
      </c>
      <c r="AW478">
        <v>2</v>
      </c>
      <c r="AX478">
        <v>91079729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630</v>
      </c>
      <c r="DM478">
        <v>6</v>
      </c>
      <c r="DN478" t="s">
        <v>602</v>
      </c>
      <c r="DO478">
        <v>1</v>
      </c>
    </row>
    <row r="479" spans="1:119" x14ac:dyDescent="0.2">
      <c r="A479">
        <f>ROW(Source!A160)</f>
        <v>160</v>
      </c>
      <c r="B479">
        <v>91075345</v>
      </c>
      <c r="C479">
        <v>91079715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610</v>
      </c>
      <c r="J479" t="s">
        <v>611</v>
      </c>
      <c r="K479" t="s">
        <v>612</v>
      </c>
      <c r="L479">
        <v>1368</v>
      </c>
      <c r="N479">
        <v>1011</v>
      </c>
      <c r="O479" t="s">
        <v>608</v>
      </c>
      <c r="P479" t="s">
        <v>608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220</v>
      </c>
      <c r="AV479">
        <v>1</v>
      </c>
      <c r="AW479">
        <v>2</v>
      </c>
      <c r="AX479">
        <v>91079730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609</v>
      </c>
      <c r="DM479">
        <v>4</v>
      </c>
      <c r="DN479" t="s">
        <v>602</v>
      </c>
      <c r="DO479">
        <v>1</v>
      </c>
    </row>
    <row r="480" spans="1:119" x14ac:dyDescent="0.2">
      <c r="A480">
        <f>ROW(Source!A160)</f>
        <v>160</v>
      </c>
      <c r="B480">
        <v>91075345</v>
      </c>
      <c r="C480">
        <v>91079715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648</v>
      </c>
      <c r="J480" t="s">
        <v>649</v>
      </c>
      <c r="K480" t="s">
        <v>650</v>
      </c>
      <c r="L480">
        <v>1368</v>
      </c>
      <c r="N480">
        <v>1011</v>
      </c>
      <c r="O480" t="s">
        <v>608</v>
      </c>
      <c r="P480" t="s">
        <v>608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220</v>
      </c>
      <c r="AV480">
        <v>1</v>
      </c>
      <c r="AW480">
        <v>2</v>
      </c>
      <c r="AX480">
        <v>91079731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91075345</v>
      </c>
      <c r="C481">
        <v>91079715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751</v>
      </c>
      <c r="J481" t="s">
        <v>752</v>
      </c>
      <c r="K481" t="s">
        <v>753</v>
      </c>
      <c r="L481">
        <v>1346</v>
      </c>
      <c r="N481">
        <v>1009</v>
      </c>
      <c r="O481" t="s">
        <v>432</v>
      </c>
      <c r="P481" t="s">
        <v>432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91079732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91075345</v>
      </c>
      <c r="C482">
        <v>91079715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651</v>
      </c>
      <c r="J482" t="s">
        <v>652</v>
      </c>
      <c r="K482" t="s">
        <v>653</v>
      </c>
      <c r="L482">
        <v>1383</v>
      </c>
      <c r="N482">
        <v>1013</v>
      </c>
      <c r="O482" t="s">
        <v>654</v>
      </c>
      <c r="P482" t="s">
        <v>654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91079733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91075345</v>
      </c>
      <c r="C483">
        <v>91079715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655</v>
      </c>
      <c r="J483" t="s">
        <v>656</v>
      </c>
      <c r="K483" t="s">
        <v>657</v>
      </c>
      <c r="L483">
        <v>1346</v>
      </c>
      <c r="N483">
        <v>1009</v>
      </c>
      <c r="O483" t="s">
        <v>432</v>
      </c>
      <c r="P483" t="s">
        <v>432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91079734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91075345</v>
      </c>
      <c r="C484">
        <v>91079715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754</v>
      </c>
      <c r="J484" t="s">
        <v>755</v>
      </c>
      <c r="K484" t="s">
        <v>756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91079735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91075345</v>
      </c>
      <c r="C485">
        <v>91079715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678</v>
      </c>
      <c r="J485" t="s">
        <v>679</v>
      </c>
      <c r="K485" t="s">
        <v>680</v>
      </c>
      <c r="L485">
        <v>1346</v>
      </c>
      <c r="N485">
        <v>1009</v>
      </c>
      <c r="O485" t="s">
        <v>432</v>
      </c>
      <c r="P485" t="s">
        <v>432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91079736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91075345</v>
      </c>
      <c r="C486">
        <v>91079715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91079737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91075410</v>
      </c>
      <c r="C487">
        <v>91079739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670</v>
      </c>
      <c r="J487" t="s">
        <v>3</v>
      </c>
      <c r="K487" t="s">
        <v>671</v>
      </c>
      <c r="L487">
        <v>1191</v>
      </c>
      <c r="N487">
        <v>1013</v>
      </c>
      <c r="O487" t="s">
        <v>602</v>
      </c>
      <c r="P487" t="s">
        <v>602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220</v>
      </c>
      <c r="AV487">
        <v>1</v>
      </c>
      <c r="AW487">
        <v>2</v>
      </c>
      <c r="AX487">
        <v>91079749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91075410</v>
      </c>
      <c r="C488">
        <v>91079739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603</v>
      </c>
      <c r="J488" t="s">
        <v>3</v>
      </c>
      <c r="K488" t="s">
        <v>604</v>
      </c>
      <c r="L488">
        <v>1191</v>
      </c>
      <c r="N488">
        <v>1013</v>
      </c>
      <c r="O488" t="s">
        <v>602</v>
      </c>
      <c r="P488" t="s">
        <v>602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220</v>
      </c>
      <c r="AV488">
        <v>2</v>
      </c>
      <c r="AW488">
        <v>2</v>
      </c>
      <c r="AX488">
        <v>91079750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91075410</v>
      </c>
      <c r="C489">
        <v>91079739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627</v>
      </c>
      <c r="J489" t="s">
        <v>628</v>
      </c>
      <c r="K489" t="s">
        <v>629</v>
      </c>
      <c r="L489">
        <v>1368</v>
      </c>
      <c r="N489">
        <v>1011</v>
      </c>
      <c r="O489" t="s">
        <v>608</v>
      </c>
      <c r="P489" t="s">
        <v>608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220</v>
      </c>
      <c r="AV489">
        <v>1</v>
      </c>
      <c r="AW489">
        <v>2</v>
      </c>
      <c r="AX489">
        <v>91079751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630</v>
      </c>
      <c r="DM489">
        <v>6</v>
      </c>
      <c r="DN489" t="s">
        <v>602</v>
      </c>
      <c r="DO489">
        <v>1</v>
      </c>
    </row>
    <row r="490" spans="1:119" x14ac:dyDescent="0.2">
      <c r="A490">
        <f>ROW(Source!A163)</f>
        <v>163</v>
      </c>
      <c r="B490">
        <v>91075410</v>
      </c>
      <c r="C490">
        <v>91079739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610</v>
      </c>
      <c r="J490" t="s">
        <v>611</v>
      </c>
      <c r="K490" t="s">
        <v>612</v>
      </c>
      <c r="L490">
        <v>1368</v>
      </c>
      <c r="N490">
        <v>1011</v>
      </c>
      <c r="O490" t="s">
        <v>608</v>
      </c>
      <c r="P490" t="s">
        <v>608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220</v>
      </c>
      <c r="AV490">
        <v>1</v>
      </c>
      <c r="AW490">
        <v>2</v>
      </c>
      <c r="AX490">
        <v>91079752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609</v>
      </c>
      <c r="DM490">
        <v>4</v>
      </c>
      <c r="DN490" t="s">
        <v>602</v>
      </c>
      <c r="DO490">
        <v>1</v>
      </c>
    </row>
    <row r="491" spans="1:119" x14ac:dyDescent="0.2">
      <c r="A491">
        <f>ROW(Source!A163)</f>
        <v>163</v>
      </c>
      <c r="B491">
        <v>91075410</v>
      </c>
      <c r="C491">
        <v>91079739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648</v>
      </c>
      <c r="J491" t="s">
        <v>649</v>
      </c>
      <c r="K491" t="s">
        <v>650</v>
      </c>
      <c r="L491">
        <v>1368</v>
      </c>
      <c r="N491">
        <v>1011</v>
      </c>
      <c r="O491" t="s">
        <v>608</v>
      </c>
      <c r="P491" t="s">
        <v>608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220</v>
      </c>
      <c r="AV491">
        <v>1</v>
      </c>
      <c r="AW491">
        <v>2</v>
      </c>
      <c r="AX491">
        <v>91079753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91075410</v>
      </c>
      <c r="C492">
        <v>91079739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651</v>
      </c>
      <c r="J492" t="s">
        <v>652</v>
      </c>
      <c r="K492" t="s">
        <v>653</v>
      </c>
      <c r="L492">
        <v>1383</v>
      </c>
      <c r="N492">
        <v>1013</v>
      </c>
      <c r="O492" t="s">
        <v>654</v>
      </c>
      <c r="P492" t="s">
        <v>654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91079754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91075410</v>
      </c>
      <c r="C493">
        <v>91079739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655</v>
      </c>
      <c r="J493" t="s">
        <v>656</v>
      </c>
      <c r="K493" t="s">
        <v>657</v>
      </c>
      <c r="L493">
        <v>1346</v>
      </c>
      <c r="N493">
        <v>1009</v>
      </c>
      <c r="O493" t="s">
        <v>432</v>
      </c>
      <c r="P493" t="s">
        <v>432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91079755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91075410</v>
      </c>
      <c r="C494">
        <v>91079739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757</v>
      </c>
      <c r="J494" t="s">
        <v>758</v>
      </c>
      <c r="K494" t="s">
        <v>759</v>
      </c>
      <c r="L494">
        <v>1346</v>
      </c>
      <c r="N494">
        <v>1009</v>
      </c>
      <c r="O494" t="s">
        <v>432</v>
      </c>
      <c r="P494" t="s">
        <v>432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91079756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91075410</v>
      </c>
      <c r="C495">
        <v>91079739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91079757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91075345</v>
      </c>
      <c r="C496">
        <v>91079739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670</v>
      </c>
      <c r="J496" t="s">
        <v>3</v>
      </c>
      <c r="K496" t="s">
        <v>671</v>
      </c>
      <c r="L496">
        <v>1191</v>
      </c>
      <c r="N496">
        <v>1013</v>
      </c>
      <c r="O496" t="s">
        <v>602</v>
      </c>
      <c r="P496" t="s">
        <v>602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220</v>
      </c>
      <c r="AV496">
        <v>1</v>
      </c>
      <c r="AW496">
        <v>2</v>
      </c>
      <c r="AX496">
        <v>91079749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91075345</v>
      </c>
      <c r="C497">
        <v>91079739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603</v>
      </c>
      <c r="J497" t="s">
        <v>3</v>
      </c>
      <c r="K497" t="s">
        <v>604</v>
      </c>
      <c r="L497">
        <v>1191</v>
      </c>
      <c r="N497">
        <v>1013</v>
      </c>
      <c r="O497" t="s">
        <v>602</v>
      </c>
      <c r="P497" t="s">
        <v>602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220</v>
      </c>
      <c r="AV497">
        <v>2</v>
      </c>
      <c r="AW497">
        <v>2</v>
      </c>
      <c r="AX497">
        <v>91079750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91075345</v>
      </c>
      <c r="C498">
        <v>91079739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627</v>
      </c>
      <c r="J498" t="s">
        <v>628</v>
      </c>
      <c r="K498" t="s">
        <v>629</v>
      </c>
      <c r="L498">
        <v>1368</v>
      </c>
      <c r="N498">
        <v>1011</v>
      </c>
      <c r="O498" t="s">
        <v>608</v>
      </c>
      <c r="P498" t="s">
        <v>608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220</v>
      </c>
      <c r="AV498">
        <v>1</v>
      </c>
      <c r="AW498">
        <v>2</v>
      </c>
      <c r="AX498">
        <v>91079751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630</v>
      </c>
      <c r="DM498">
        <v>6</v>
      </c>
      <c r="DN498" t="s">
        <v>602</v>
      </c>
      <c r="DO498">
        <v>1</v>
      </c>
    </row>
    <row r="499" spans="1:119" x14ac:dyDescent="0.2">
      <c r="A499">
        <f>ROW(Source!A164)</f>
        <v>164</v>
      </c>
      <c r="B499">
        <v>91075345</v>
      </c>
      <c r="C499">
        <v>91079739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610</v>
      </c>
      <c r="J499" t="s">
        <v>611</v>
      </c>
      <c r="K499" t="s">
        <v>612</v>
      </c>
      <c r="L499">
        <v>1368</v>
      </c>
      <c r="N499">
        <v>1011</v>
      </c>
      <c r="O499" t="s">
        <v>608</v>
      </c>
      <c r="P499" t="s">
        <v>608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220</v>
      </c>
      <c r="AV499">
        <v>1</v>
      </c>
      <c r="AW499">
        <v>2</v>
      </c>
      <c r="AX499">
        <v>91079752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609</v>
      </c>
      <c r="DM499">
        <v>4</v>
      </c>
      <c r="DN499" t="s">
        <v>602</v>
      </c>
      <c r="DO499">
        <v>1</v>
      </c>
    </row>
    <row r="500" spans="1:119" x14ac:dyDescent="0.2">
      <c r="A500">
        <f>ROW(Source!A164)</f>
        <v>164</v>
      </c>
      <c r="B500">
        <v>91075345</v>
      </c>
      <c r="C500">
        <v>91079739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648</v>
      </c>
      <c r="J500" t="s">
        <v>649</v>
      </c>
      <c r="K500" t="s">
        <v>650</v>
      </c>
      <c r="L500">
        <v>1368</v>
      </c>
      <c r="N500">
        <v>1011</v>
      </c>
      <c r="O500" t="s">
        <v>608</v>
      </c>
      <c r="P500" t="s">
        <v>608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220</v>
      </c>
      <c r="AV500">
        <v>1</v>
      </c>
      <c r="AW500">
        <v>2</v>
      </c>
      <c r="AX500">
        <v>91079753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91075345</v>
      </c>
      <c r="C501">
        <v>91079739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651</v>
      </c>
      <c r="J501" t="s">
        <v>652</v>
      </c>
      <c r="K501" t="s">
        <v>653</v>
      </c>
      <c r="L501">
        <v>1383</v>
      </c>
      <c r="N501">
        <v>1013</v>
      </c>
      <c r="O501" t="s">
        <v>654</v>
      </c>
      <c r="P501" t="s">
        <v>654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91079754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91075345</v>
      </c>
      <c r="C502">
        <v>91079739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655</v>
      </c>
      <c r="J502" t="s">
        <v>656</v>
      </c>
      <c r="K502" t="s">
        <v>657</v>
      </c>
      <c r="L502">
        <v>1346</v>
      </c>
      <c r="N502">
        <v>1009</v>
      </c>
      <c r="O502" t="s">
        <v>432</v>
      </c>
      <c r="P502" t="s">
        <v>432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91079755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91075345</v>
      </c>
      <c r="C503">
        <v>91079739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757</v>
      </c>
      <c r="J503" t="s">
        <v>758</v>
      </c>
      <c r="K503" t="s">
        <v>759</v>
      </c>
      <c r="L503">
        <v>1346</v>
      </c>
      <c r="N503">
        <v>1009</v>
      </c>
      <c r="O503" t="s">
        <v>432</v>
      </c>
      <c r="P503" t="s">
        <v>432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91079756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91075345</v>
      </c>
      <c r="C504">
        <v>91079739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91079757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91075410</v>
      </c>
      <c r="C505">
        <v>91079759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670</v>
      </c>
      <c r="J505" t="s">
        <v>3</v>
      </c>
      <c r="K505" t="s">
        <v>671</v>
      </c>
      <c r="L505">
        <v>1191</v>
      </c>
      <c r="N505">
        <v>1013</v>
      </c>
      <c r="O505" t="s">
        <v>602</v>
      </c>
      <c r="P505" t="s">
        <v>602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220</v>
      </c>
      <c r="AV505">
        <v>1</v>
      </c>
      <c r="AW505">
        <v>2</v>
      </c>
      <c r="AX505">
        <v>91079770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91075410</v>
      </c>
      <c r="C506">
        <v>91079759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603</v>
      </c>
      <c r="J506" t="s">
        <v>3</v>
      </c>
      <c r="K506" t="s">
        <v>604</v>
      </c>
      <c r="L506">
        <v>1191</v>
      </c>
      <c r="N506">
        <v>1013</v>
      </c>
      <c r="O506" t="s">
        <v>602</v>
      </c>
      <c r="P506" t="s">
        <v>602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220</v>
      </c>
      <c r="AV506">
        <v>2</v>
      </c>
      <c r="AW506">
        <v>2</v>
      </c>
      <c r="AX506">
        <v>91079771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91075410</v>
      </c>
      <c r="C507">
        <v>91079759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627</v>
      </c>
      <c r="J507" t="s">
        <v>628</v>
      </c>
      <c r="K507" t="s">
        <v>629</v>
      </c>
      <c r="L507">
        <v>1368</v>
      </c>
      <c r="N507">
        <v>1011</v>
      </c>
      <c r="O507" t="s">
        <v>608</v>
      </c>
      <c r="P507" t="s">
        <v>608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220</v>
      </c>
      <c r="AV507">
        <v>1</v>
      </c>
      <c r="AW507">
        <v>2</v>
      </c>
      <c r="AX507">
        <v>91079772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630</v>
      </c>
      <c r="DM507">
        <v>6</v>
      </c>
      <c r="DN507" t="s">
        <v>602</v>
      </c>
      <c r="DO507">
        <v>1</v>
      </c>
    </row>
    <row r="508" spans="1:119" x14ac:dyDescent="0.2">
      <c r="A508">
        <f>ROW(Source!A167)</f>
        <v>167</v>
      </c>
      <c r="B508">
        <v>91075410</v>
      </c>
      <c r="C508">
        <v>91079759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610</v>
      </c>
      <c r="J508" t="s">
        <v>611</v>
      </c>
      <c r="K508" t="s">
        <v>612</v>
      </c>
      <c r="L508">
        <v>1368</v>
      </c>
      <c r="N508">
        <v>1011</v>
      </c>
      <c r="O508" t="s">
        <v>608</v>
      </c>
      <c r="P508" t="s">
        <v>608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220</v>
      </c>
      <c r="AV508">
        <v>1</v>
      </c>
      <c r="AW508">
        <v>2</v>
      </c>
      <c r="AX508">
        <v>91079773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609</v>
      </c>
      <c r="DM508">
        <v>4</v>
      </c>
      <c r="DN508" t="s">
        <v>602</v>
      </c>
      <c r="DO508">
        <v>1</v>
      </c>
    </row>
    <row r="509" spans="1:119" x14ac:dyDescent="0.2">
      <c r="A509">
        <f>ROW(Source!A167)</f>
        <v>167</v>
      </c>
      <c r="B509">
        <v>91075410</v>
      </c>
      <c r="C509">
        <v>91079759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731</v>
      </c>
      <c r="J509" t="s">
        <v>732</v>
      </c>
      <c r="K509" t="s">
        <v>733</v>
      </c>
      <c r="L509">
        <v>1301</v>
      </c>
      <c r="N509">
        <v>1003</v>
      </c>
      <c r="O509" t="s">
        <v>326</v>
      </c>
      <c r="P509" t="s">
        <v>326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91079774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91075410</v>
      </c>
      <c r="C510">
        <v>91079759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760</v>
      </c>
      <c r="J510" t="s">
        <v>761</v>
      </c>
      <c r="K510" t="s">
        <v>762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91079775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91075410</v>
      </c>
      <c r="C511">
        <v>91079759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678</v>
      </c>
      <c r="J511" t="s">
        <v>679</v>
      </c>
      <c r="K511" t="s">
        <v>680</v>
      </c>
      <c r="L511">
        <v>1346</v>
      </c>
      <c r="N511">
        <v>1009</v>
      </c>
      <c r="O511" t="s">
        <v>432</v>
      </c>
      <c r="P511" t="s">
        <v>432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91079776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91075410</v>
      </c>
      <c r="C512">
        <v>91079759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763</v>
      </c>
      <c r="J512" t="s">
        <v>764</v>
      </c>
      <c r="K512" t="s">
        <v>765</v>
      </c>
      <c r="L512">
        <v>1425</v>
      </c>
      <c r="N512">
        <v>1013</v>
      </c>
      <c r="O512" t="s">
        <v>250</v>
      </c>
      <c r="P512" t="s">
        <v>250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91079777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91075410</v>
      </c>
      <c r="C513">
        <v>91079759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766</v>
      </c>
      <c r="J513" t="s">
        <v>767</v>
      </c>
      <c r="K513" t="s">
        <v>768</v>
      </c>
      <c r="L513">
        <v>1407</v>
      </c>
      <c r="N513">
        <v>1013</v>
      </c>
      <c r="O513" t="s">
        <v>769</v>
      </c>
      <c r="P513" t="s">
        <v>769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91079778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91075410</v>
      </c>
      <c r="C514">
        <v>91079759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91079779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91075345</v>
      </c>
      <c r="C515">
        <v>91079759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670</v>
      </c>
      <c r="J515" t="s">
        <v>3</v>
      </c>
      <c r="K515" t="s">
        <v>671</v>
      </c>
      <c r="L515">
        <v>1191</v>
      </c>
      <c r="N515">
        <v>1013</v>
      </c>
      <c r="O515" t="s">
        <v>602</v>
      </c>
      <c r="P515" t="s">
        <v>602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220</v>
      </c>
      <c r="AV515">
        <v>1</v>
      </c>
      <c r="AW515">
        <v>2</v>
      </c>
      <c r="AX515">
        <v>91079770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91075345</v>
      </c>
      <c r="C516">
        <v>91079759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603</v>
      </c>
      <c r="J516" t="s">
        <v>3</v>
      </c>
      <c r="K516" t="s">
        <v>604</v>
      </c>
      <c r="L516">
        <v>1191</v>
      </c>
      <c r="N516">
        <v>1013</v>
      </c>
      <c r="O516" t="s">
        <v>602</v>
      </c>
      <c r="P516" t="s">
        <v>602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220</v>
      </c>
      <c r="AV516">
        <v>2</v>
      </c>
      <c r="AW516">
        <v>2</v>
      </c>
      <c r="AX516">
        <v>91079771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91075345</v>
      </c>
      <c r="C517">
        <v>91079759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627</v>
      </c>
      <c r="J517" t="s">
        <v>628</v>
      </c>
      <c r="K517" t="s">
        <v>629</v>
      </c>
      <c r="L517">
        <v>1368</v>
      </c>
      <c r="N517">
        <v>1011</v>
      </c>
      <c r="O517" t="s">
        <v>608</v>
      </c>
      <c r="P517" t="s">
        <v>608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220</v>
      </c>
      <c r="AV517">
        <v>1</v>
      </c>
      <c r="AW517">
        <v>2</v>
      </c>
      <c r="AX517">
        <v>91079772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630</v>
      </c>
      <c r="DM517">
        <v>6</v>
      </c>
      <c r="DN517" t="s">
        <v>602</v>
      </c>
      <c r="DO517">
        <v>1</v>
      </c>
    </row>
    <row r="518" spans="1:119" x14ac:dyDescent="0.2">
      <c r="A518">
        <f>ROW(Source!A168)</f>
        <v>168</v>
      </c>
      <c r="B518">
        <v>91075345</v>
      </c>
      <c r="C518">
        <v>91079759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610</v>
      </c>
      <c r="J518" t="s">
        <v>611</v>
      </c>
      <c r="K518" t="s">
        <v>612</v>
      </c>
      <c r="L518">
        <v>1368</v>
      </c>
      <c r="N518">
        <v>1011</v>
      </c>
      <c r="O518" t="s">
        <v>608</v>
      </c>
      <c r="P518" t="s">
        <v>608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220</v>
      </c>
      <c r="AV518">
        <v>1</v>
      </c>
      <c r="AW518">
        <v>2</v>
      </c>
      <c r="AX518">
        <v>91079773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609</v>
      </c>
      <c r="DM518">
        <v>4</v>
      </c>
      <c r="DN518" t="s">
        <v>602</v>
      </c>
      <c r="DO518">
        <v>1</v>
      </c>
    </row>
    <row r="519" spans="1:119" x14ac:dyDescent="0.2">
      <c r="A519">
        <f>ROW(Source!A168)</f>
        <v>168</v>
      </c>
      <c r="B519">
        <v>91075345</v>
      </c>
      <c r="C519">
        <v>91079759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731</v>
      </c>
      <c r="J519" t="s">
        <v>732</v>
      </c>
      <c r="K519" t="s">
        <v>733</v>
      </c>
      <c r="L519">
        <v>1301</v>
      </c>
      <c r="N519">
        <v>1003</v>
      </c>
      <c r="O519" t="s">
        <v>326</v>
      </c>
      <c r="P519" t="s">
        <v>326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91079774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91075345</v>
      </c>
      <c r="C520">
        <v>91079759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760</v>
      </c>
      <c r="J520" t="s">
        <v>761</v>
      </c>
      <c r="K520" t="s">
        <v>762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91079775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91075345</v>
      </c>
      <c r="C521">
        <v>91079759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678</v>
      </c>
      <c r="J521" t="s">
        <v>679</v>
      </c>
      <c r="K521" t="s">
        <v>680</v>
      </c>
      <c r="L521">
        <v>1346</v>
      </c>
      <c r="N521">
        <v>1009</v>
      </c>
      <c r="O521" t="s">
        <v>432</v>
      </c>
      <c r="P521" t="s">
        <v>432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91079776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91075345</v>
      </c>
      <c r="C522">
        <v>91079759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763</v>
      </c>
      <c r="J522" t="s">
        <v>764</v>
      </c>
      <c r="K522" t="s">
        <v>765</v>
      </c>
      <c r="L522">
        <v>1425</v>
      </c>
      <c r="N522">
        <v>1013</v>
      </c>
      <c r="O522" t="s">
        <v>250</v>
      </c>
      <c r="P522" t="s">
        <v>250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91079777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91075345</v>
      </c>
      <c r="C523">
        <v>91079759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766</v>
      </c>
      <c r="J523" t="s">
        <v>767</v>
      </c>
      <c r="K523" t="s">
        <v>768</v>
      </c>
      <c r="L523">
        <v>1407</v>
      </c>
      <c r="N523">
        <v>1013</v>
      </c>
      <c r="O523" t="s">
        <v>769</v>
      </c>
      <c r="P523" t="s">
        <v>769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91079778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91075345</v>
      </c>
      <c r="C524">
        <v>91079759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91079779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91075410</v>
      </c>
      <c r="C525">
        <v>91079781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670</v>
      </c>
      <c r="J525" t="s">
        <v>3</v>
      </c>
      <c r="K525" t="s">
        <v>671</v>
      </c>
      <c r="L525">
        <v>1191</v>
      </c>
      <c r="N525">
        <v>1013</v>
      </c>
      <c r="O525" t="s">
        <v>602</v>
      </c>
      <c r="P525" t="s">
        <v>602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91079793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91075410</v>
      </c>
      <c r="C526">
        <v>91079781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603</v>
      </c>
      <c r="J526" t="s">
        <v>3</v>
      </c>
      <c r="K526" t="s">
        <v>604</v>
      </c>
      <c r="L526">
        <v>1191</v>
      </c>
      <c r="N526">
        <v>1013</v>
      </c>
      <c r="O526" t="s">
        <v>602</v>
      </c>
      <c r="P526" t="s">
        <v>602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91079794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91075410</v>
      </c>
      <c r="C527">
        <v>91079781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627</v>
      </c>
      <c r="J527" t="s">
        <v>628</v>
      </c>
      <c r="K527" t="s">
        <v>629</v>
      </c>
      <c r="L527">
        <v>1368</v>
      </c>
      <c r="N527">
        <v>1011</v>
      </c>
      <c r="O527" t="s">
        <v>608</v>
      </c>
      <c r="P527" t="s">
        <v>608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91079795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630</v>
      </c>
      <c r="DM527">
        <v>6</v>
      </c>
      <c r="DN527" t="s">
        <v>602</v>
      </c>
      <c r="DO527">
        <v>1</v>
      </c>
    </row>
    <row r="528" spans="1:119" x14ac:dyDescent="0.2">
      <c r="A528">
        <f>ROW(Source!A171)</f>
        <v>171</v>
      </c>
      <c r="B528">
        <v>91075410</v>
      </c>
      <c r="C528">
        <v>91079781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770</v>
      </c>
      <c r="J528" t="s">
        <v>771</v>
      </c>
      <c r="K528" t="s">
        <v>772</v>
      </c>
      <c r="L528">
        <v>1368</v>
      </c>
      <c r="N528">
        <v>1011</v>
      </c>
      <c r="O528" t="s">
        <v>608</v>
      </c>
      <c r="P528" t="s">
        <v>608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91079796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91075410</v>
      </c>
      <c r="C529">
        <v>91079781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773</v>
      </c>
      <c r="J529" t="s">
        <v>774</v>
      </c>
      <c r="K529" t="s">
        <v>775</v>
      </c>
      <c r="L529">
        <v>1368</v>
      </c>
      <c r="N529">
        <v>1011</v>
      </c>
      <c r="O529" t="s">
        <v>608</v>
      </c>
      <c r="P529" t="s">
        <v>608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91079797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91075410</v>
      </c>
      <c r="C530">
        <v>91079781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610</v>
      </c>
      <c r="J530" t="s">
        <v>611</v>
      </c>
      <c r="K530" t="s">
        <v>612</v>
      </c>
      <c r="L530">
        <v>1368</v>
      </c>
      <c r="N530">
        <v>1011</v>
      </c>
      <c r="O530" t="s">
        <v>608</v>
      </c>
      <c r="P530" t="s">
        <v>608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91079798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609</v>
      </c>
      <c r="DM530">
        <v>4</v>
      </c>
      <c r="DN530" t="s">
        <v>602</v>
      </c>
      <c r="DO530">
        <v>1</v>
      </c>
    </row>
    <row r="531" spans="1:119" x14ac:dyDescent="0.2">
      <c r="A531">
        <f>ROW(Source!A171)</f>
        <v>171</v>
      </c>
      <c r="B531">
        <v>91075410</v>
      </c>
      <c r="C531">
        <v>91079781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776</v>
      </c>
      <c r="J531" t="s">
        <v>777</v>
      </c>
      <c r="K531" t="s">
        <v>778</v>
      </c>
      <c r="L531">
        <v>1302</v>
      </c>
      <c r="N531">
        <v>1003</v>
      </c>
      <c r="O531" t="s">
        <v>779</v>
      </c>
      <c r="P531" t="s">
        <v>779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91079799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91075410</v>
      </c>
      <c r="C532">
        <v>91079781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780</v>
      </c>
      <c r="J532" t="s">
        <v>781</v>
      </c>
      <c r="K532" t="s">
        <v>782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91079800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91075410</v>
      </c>
      <c r="C533">
        <v>91079781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783</v>
      </c>
      <c r="J533" t="s">
        <v>784</v>
      </c>
      <c r="K533" t="s">
        <v>785</v>
      </c>
      <c r="L533">
        <v>1346</v>
      </c>
      <c r="N533">
        <v>1009</v>
      </c>
      <c r="O533" t="s">
        <v>432</v>
      </c>
      <c r="P533" t="s">
        <v>432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91079801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91075410</v>
      </c>
      <c r="C534">
        <v>91079781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786</v>
      </c>
      <c r="J534" t="s">
        <v>787</v>
      </c>
      <c r="K534" t="s">
        <v>788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91079802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91075410</v>
      </c>
      <c r="C535">
        <v>91079781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91079803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91075345</v>
      </c>
      <c r="C536">
        <v>91079781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670</v>
      </c>
      <c r="J536" t="s">
        <v>3</v>
      </c>
      <c r="K536" t="s">
        <v>671</v>
      </c>
      <c r="L536">
        <v>1191</v>
      </c>
      <c r="N536">
        <v>1013</v>
      </c>
      <c r="O536" t="s">
        <v>602</v>
      </c>
      <c r="P536" t="s">
        <v>602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91079793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91075345</v>
      </c>
      <c r="C537">
        <v>91079781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603</v>
      </c>
      <c r="J537" t="s">
        <v>3</v>
      </c>
      <c r="K537" t="s">
        <v>604</v>
      </c>
      <c r="L537">
        <v>1191</v>
      </c>
      <c r="N537">
        <v>1013</v>
      </c>
      <c r="O537" t="s">
        <v>602</v>
      </c>
      <c r="P537" t="s">
        <v>602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91079794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91075345</v>
      </c>
      <c r="C538">
        <v>91079781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627</v>
      </c>
      <c r="J538" t="s">
        <v>628</v>
      </c>
      <c r="K538" t="s">
        <v>629</v>
      </c>
      <c r="L538">
        <v>1368</v>
      </c>
      <c r="N538">
        <v>1011</v>
      </c>
      <c r="O538" t="s">
        <v>608</v>
      </c>
      <c r="P538" t="s">
        <v>608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91079795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630</v>
      </c>
      <c r="DM538">
        <v>6</v>
      </c>
      <c r="DN538" t="s">
        <v>602</v>
      </c>
      <c r="DO538">
        <v>1</v>
      </c>
    </row>
    <row r="539" spans="1:119" x14ac:dyDescent="0.2">
      <c r="A539">
        <f>ROW(Source!A172)</f>
        <v>172</v>
      </c>
      <c r="B539">
        <v>91075345</v>
      </c>
      <c r="C539">
        <v>91079781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770</v>
      </c>
      <c r="J539" t="s">
        <v>771</v>
      </c>
      <c r="K539" t="s">
        <v>772</v>
      </c>
      <c r="L539">
        <v>1368</v>
      </c>
      <c r="N539">
        <v>1011</v>
      </c>
      <c r="O539" t="s">
        <v>608</v>
      </c>
      <c r="P539" t="s">
        <v>608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91079796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91075345</v>
      </c>
      <c r="C540">
        <v>91079781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773</v>
      </c>
      <c r="J540" t="s">
        <v>774</v>
      </c>
      <c r="K540" t="s">
        <v>775</v>
      </c>
      <c r="L540">
        <v>1368</v>
      </c>
      <c r="N540">
        <v>1011</v>
      </c>
      <c r="O540" t="s">
        <v>608</v>
      </c>
      <c r="P540" t="s">
        <v>608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91079797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91075345</v>
      </c>
      <c r="C541">
        <v>91079781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610</v>
      </c>
      <c r="J541" t="s">
        <v>611</v>
      </c>
      <c r="K541" t="s">
        <v>612</v>
      </c>
      <c r="L541">
        <v>1368</v>
      </c>
      <c r="N541">
        <v>1011</v>
      </c>
      <c r="O541" t="s">
        <v>608</v>
      </c>
      <c r="P541" t="s">
        <v>608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91079798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609</v>
      </c>
      <c r="DM541">
        <v>4</v>
      </c>
      <c r="DN541" t="s">
        <v>602</v>
      </c>
      <c r="DO541">
        <v>1</v>
      </c>
    </row>
    <row r="542" spans="1:119" x14ac:dyDescent="0.2">
      <c r="A542">
        <f>ROW(Source!A172)</f>
        <v>172</v>
      </c>
      <c r="B542">
        <v>91075345</v>
      </c>
      <c r="C542">
        <v>91079781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776</v>
      </c>
      <c r="J542" t="s">
        <v>777</v>
      </c>
      <c r="K542" t="s">
        <v>778</v>
      </c>
      <c r="L542">
        <v>1302</v>
      </c>
      <c r="N542">
        <v>1003</v>
      </c>
      <c r="O542" t="s">
        <v>779</v>
      </c>
      <c r="P542" t="s">
        <v>779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91079799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91075345</v>
      </c>
      <c r="C543">
        <v>91079781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780</v>
      </c>
      <c r="J543" t="s">
        <v>781</v>
      </c>
      <c r="K543" t="s">
        <v>782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91079800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91075345</v>
      </c>
      <c r="C544">
        <v>91079781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783</v>
      </c>
      <c r="J544" t="s">
        <v>784</v>
      </c>
      <c r="K544" t="s">
        <v>785</v>
      </c>
      <c r="L544">
        <v>1346</v>
      </c>
      <c r="N544">
        <v>1009</v>
      </c>
      <c r="O544" t="s">
        <v>432</v>
      </c>
      <c r="P544" t="s">
        <v>432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91079801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91075345</v>
      </c>
      <c r="C545">
        <v>91079781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786</v>
      </c>
      <c r="J545" t="s">
        <v>787</v>
      </c>
      <c r="K545" t="s">
        <v>788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91079802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91075345</v>
      </c>
      <c r="C546">
        <v>91079781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91079803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91075410</v>
      </c>
      <c r="C547">
        <v>91079805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670</v>
      </c>
      <c r="J547" t="s">
        <v>3</v>
      </c>
      <c r="K547" t="s">
        <v>671</v>
      </c>
      <c r="L547">
        <v>1191</v>
      </c>
      <c r="N547">
        <v>1013</v>
      </c>
      <c r="O547" t="s">
        <v>602</v>
      </c>
      <c r="P547" t="s">
        <v>602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220</v>
      </c>
      <c r="AV547">
        <v>1</v>
      </c>
      <c r="AW547">
        <v>2</v>
      </c>
      <c r="AX547">
        <v>91079817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91075410</v>
      </c>
      <c r="C548">
        <v>91079805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603</v>
      </c>
      <c r="J548" t="s">
        <v>3</v>
      </c>
      <c r="K548" t="s">
        <v>604</v>
      </c>
      <c r="L548">
        <v>1191</v>
      </c>
      <c r="N548">
        <v>1013</v>
      </c>
      <c r="O548" t="s">
        <v>602</v>
      </c>
      <c r="P548" t="s">
        <v>602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220</v>
      </c>
      <c r="AV548">
        <v>2</v>
      </c>
      <c r="AW548">
        <v>2</v>
      </c>
      <c r="AX548">
        <v>91079818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91075410</v>
      </c>
      <c r="C549">
        <v>91079805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627</v>
      </c>
      <c r="J549" t="s">
        <v>628</v>
      </c>
      <c r="K549" t="s">
        <v>629</v>
      </c>
      <c r="L549">
        <v>1368</v>
      </c>
      <c r="N549">
        <v>1011</v>
      </c>
      <c r="O549" t="s">
        <v>608</v>
      </c>
      <c r="P549" t="s">
        <v>608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220</v>
      </c>
      <c r="AV549">
        <v>1</v>
      </c>
      <c r="AW549">
        <v>2</v>
      </c>
      <c r="AX549">
        <v>91079819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630</v>
      </c>
      <c r="DM549">
        <v>6</v>
      </c>
      <c r="DN549" t="s">
        <v>602</v>
      </c>
      <c r="DO549">
        <v>1</v>
      </c>
    </row>
    <row r="550" spans="1:119" x14ac:dyDescent="0.2">
      <c r="A550">
        <f>ROW(Source!A175)</f>
        <v>175</v>
      </c>
      <c r="B550">
        <v>91075410</v>
      </c>
      <c r="C550">
        <v>91079805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610</v>
      </c>
      <c r="J550" t="s">
        <v>611</v>
      </c>
      <c r="K550" t="s">
        <v>612</v>
      </c>
      <c r="L550">
        <v>1368</v>
      </c>
      <c r="N550">
        <v>1011</v>
      </c>
      <c r="O550" t="s">
        <v>608</v>
      </c>
      <c r="P550" t="s">
        <v>608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220</v>
      </c>
      <c r="AV550">
        <v>1</v>
      </c>
      <c r="AW550">
        <v>2</v>
      </c>
      <c r="AX550">
        <v>91079820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609</v>
      </c>
      <c r="DM550">
        <v>4</v>
      </c>
      <c r="DN550" t="s">
        <v>602</v>
      </c>
      <c r="DO550">
        <v>1</v>
      </c>
    </row>
    <row r="551" spans="1:119" x14ac:dyDescent="0.2">
      <c r="A551">
        <f>ROW(Source!A175)</f>
        <v>175</v>
      </c>
      <c r="B551">
        <v>91075410</v>
      </c>
      <c r="C551">
        <v>91079805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648</v>
      </c>
      <c r="J551" t="s">
        <v>649</v>
      </c>
      <c r="K551" t="s">
        <v>650</v>
      </c>
      <c r="L551">
        <v>1368</v>
      </c>
      <c r="N551">
        <v>1011</v>
      </c>
      <c r="O551" t="s">
        <v>608</v>
      </c>
      <c r="P551" t="s">
        <v>608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220</v>
      </c>
      <c r="AV551">
        <v>1</v>
      </c>
      <c r="AW551">
        <v>2</v>
      </c>
      <c r="AX551">
        <v>91079821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91075410</v>
      </c>
      <c r="C552">
        <v>91079805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751</v>
      </c>
      <c r="J552" t="s">
        <v>752</v>
      </c>
      <c r="K552" t="s">
        <v>753</v>
      </c>
      <c r="L552">
        <v>1346</v>
      </c>
      <c r="N552">
        <v>1009</v>
      </c>
      <c r="O552" t="s">
        <v>432</v>
      </c>
      <c r="P552" t="s">
        <v>432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91079822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91075410</v>
      </c>
      <c r="C553">
        <v>91079805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651</v>
      </c>
      <c r="J553" t="s">
        <v>652</v>
      </c>
      <c r="K553" t="s">
        <v>653</v>
      </c>
      <c r="L553">
        <v>1383</v>
      </c>
      <c r="N553">
        <v>1013</v>
      </c>
      <c r="O553" t="s">
        <v>654</v>
      </c>
      <c r="P553" t="s">
        <v>654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91079823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91075410</v>
      </c>
      <c r="C554">
        <v>91079805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655</v>
      </c>
      <c r="J554" t="s">
        <v>656</v>
      </c>
      <c r="K554" t="s">
        <v>657</v>
      </c>
      <c r="L554">
        <v>1346</v>
      </c>
      <c r="N554">
        <v>1009</v>
      </c>
      <c r="O554" t="s">
        <v>432</v>
      </c>
      <c r="P554" t="s">
        <v>432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91079824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91075410</v>
      </c>
      <c r="C555">
        <v>91079805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754</v>
      </c>
      <c r="J555" t="s">
        <v>755</v>
      </c>
      <c r="K555" t="s">
        <v>756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91079825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91075410</v>
      </c>
      <c r="C556">
        <v>91079805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678</v>
      </c>
      <c r="J556" t="s">
        <v>679</v>
      </c>
      <c r="K556" t="s">
        <v>680</v>
      </c>
      <c r="L556">
        <v>1346</v>
      </c>
      <c r="N556">
        <v>1009</v>
      </c>
      <c r="O556" t="s">
        <v>432</v>
      </c>
      <c r="P556" t="s">
        <v>432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91079826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91075410</v>
      </c>
      <c r="C557">
        <v>91079805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91079827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91075345</v>
      </c>
      <c r="C558">
        <v>91079805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670</v>
      </c>
      <c r="J558" t="s">
        <v>3</v>
      </c>
      <c r="K558" t="s">
        <v>671</v>
      </c>
      <c r="L558">
        <v>1191</v>
      </c>
      <c r="N558">
        <v>1013</v>
      </c>
      <c r="O558" t="s">
        <v>602</v>
      </c>
      <c r="P558" t="s">
        <v>602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220</v>
      </c>
      <c r="AV558">
        <v>1</v>
      </c>
      <c r="AW558">
        <v>2</v>
      </c>
      <c r="AX558">
        <v>91079817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91075345</v>
      </c>
      <c r="C559">
        <v>91079805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603</v>
      </c>
      <c r="J559" t="s">
        <v>3</v>
      </c>
      <c r="K559" t="s">
        <v>604</v>
      </c>
      <c r="L559">
        <v>1191</v>
      </c>
      <c r="N559">
        <v>1013</v>
      </c>
      <c r="O559" t="s">
        <v>602</v>
      </c>
      <c r="P559" t="s">
        <v>602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220</v>
      </c>
      <c r="AV559">
        <v>2</v>
      </c>
      <c r="AW559">
        <v>2</v>
      </c>
      <c r="AX559">
        <v>91079818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91075345</v>
      </c>
      <c r="C560">
        <v>91079805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627</v>
      </c>
      <c r="J560" t="s">
        <v>628</v>
      </c>
      <c r="K560" t="s">
        <v>629</v>
      </c>
      <c r="L560">
        <v>1368</v>
      </c>
      <c r="N560">
        <v>1011</v>
      </c>
      <c r="O560" t="s">
        <v>608</v>
      </c>
      <c r="P560" t="s">
        <v>608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220</v>
      </c>
      <c r="AV560">
        <v>1</v>
      </c>
      <c r="AW560">
        <v>2</v>
      </c>
      <c r="AX560">
        <v>91079819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630</v>
      </c>
      <c r="DM560">
        <v>6</v>
      </c>
      <c r="DN560" t="s">
        <v>602</v>
      </c>
      <c r="DO560">
        <v>1</v>
      </c>
    </row>
    <row r="561" spans="1:119" x14ac:dyDescent="0.2">
      <c r="A561">
        <f>ROW(Source!A176)</f>
        <v>176</v>
      </c>
      <c r="B561">
        <v>91075345</v>
      </c>
      <c r="C561">
        <v>91079805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610</v>
      </c>
      <c r="J561" t="s">
        <v>611</v>
      </c>
      <c r="K561" t="s">
        <v>612</v>
      </c>
      <c r="L561">
        <v>1368</v>
      </c>
      <c r="N561">
        <v>1011</v>
      </c>
      <c r="O561" t="s">
        <v>608</v>
      </c>
      <c r="P561" t="s">
        <v>608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220</v>
      </c>
      <c r="AV561">
        <v>1</v>
      </c>
      <c r="AW561">
        <v>2</v>
      </c>
      <c r="AX561">
        <v>91079820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609</v>
      </c>
      <c r="DM561">
        <v>4</v>
      </c>
      <c r="DN561" t="s">
        <v>602</v>
      </c>
      <c r="DO561">
        <v>1</v>
      </c>
    </row>
    <row r="562" spans="1:119" x14ac:dyDescent="0.2">
      <c r="A562">
        <f>ROW(Source!A176)</f>
        <v>176</v>
      </c>
      <c r="B562">
        <v>91075345</v>
      </c>
      <c r="C562">
        <v>91079805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648</v>
      </c>
      <c r="J562" t="s">
        <v>649</v>
      </c>
      <c r="K562" t="s">
        <v>650</v>
      </c>
      <c r="L562">
        <v>1368</v>
      </c>
      <c r="N562">
        <v>1011</v>
      </c>
      <c r="O562" t="s">
        <v>608</v>
      </c>
      <c r="P562" t="s">
        <v>608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220</v>
      </c>
      <c r="AV562">
        <v>1</v>
      </c>
      <c r="AW562">
        <v>2</v>
      </c>
      <c r="AX562">
        <v>91079821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91075345</v>
      </c>
      <c r="C563">
        <v>91079805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751</v>
      </c>
      <c r="J563" t="s">
        <v>752</v>
      </c>
      <c r="K563" t="s">
        <v>753</v>
      </c>
      <c r="L563">
        <v>1346</v>
      </c>
      <c r="N563">
        <v>1009</v>
      </c>
      <c r="O563" t="s">
        <v>432</v>
      </c>
      <c r="P563" t="s">
        <v>432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91079822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91075345</v>
      </c>
      <c r="C564">
        <v>91079805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651</v>
      </c>
      <c r="J564" t="s">
        <v>652</v>
      </c>
      <c r="K564" t="s">
        <v>653</v>
      </c>
      <c r="L564">
        <v>1383</v>
      </c>
      <c r="N564">
        <v>1013</v>
      </c>
      <c r="O564" t="s">
        <v>654</v>
      </c>
      <c r="P564" t="s">
        <v>654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91079823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91075345</v>
      </c>
      <c r="C565">
        <v>91079805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655</v>
      </c>
      <c r="J565" t="s">
        <v>656</v>
      </c>
      <c r="K565" t="s">
        <v>657</v>
      </c>
      <c r="L565">
        <v>1346</v>
      </c>
      <c r="N565">
        <v>1009</v>
      </c>
      <c r="O565" t="s">
        <v>432</v>
      </c>
      <c r="P565" t="s">
        <v>432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91079824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91075345</v>
      </c>
      <c r="C566">
        <v>91079805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754</v>
      </c>
      <c r="J566" t="s">
        <v>755</v>
      </c>
      <c r="K566" t="s">
        <v>756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91079825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91075345</v>
      </c>
      <c r="C567">
        <v>91079805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678</v>
      </c>
      <c r="J567" t="s">
        <v>679</v>
      </c>
      <c r="K567" t="s">
        <v>680</v>
      </c>
      <c r="L567">
        <v>1346</v>
      </c>
      <c r="N567">
        <v>1009</v>
      </c>
      <c r="O567" t="s">
        <v>432</v>
      </c>
      <c r="P567" t="s">
        <v>432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91079826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91075345</v>
      </c>
      <c r="C568">
        <v>91079805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91079827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91075410</v>
      </c>
      <c r="C569">
        <v>91079829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789</v>
      </c>
      <c r="J569" t="s">
        <v>3</v>
      </c>
      <c r="K569" t="s">
        <v>790</v>
      </c>
      <c r="L569">
        <v>1191</v>
      </c>
      <c r="N569">
        <v>1013</v>
      </c>
      <c r="O569" t="s">
        <v>602</v>
      </c>
      <c r="P569" t="s">
        <v>602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91079838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91075410</v>
      </c>
      <c r="C570">
        <v>91079829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603</v>
      </c>
      <c r="J570" t="s">
        <v>3</v>
      </c>
      <c r="K570" t="s">
        <v>604</v>
      </c>
      <c r="L570">
        <v>1191</v>
      </c>
      <c r="N570">
        <v>1013</v>
      </c>
      <c r="O570" t="s">
        <v>602</v>
      </c>
      <c r="P570" t="s">
        <v>602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91079839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91075410</v>
      </c>
      <c r="C571">
        <v>91079829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791</v>
      </c>
      <c r="J571" t="s">
        <v>792</v>
      </c>
      <c r="K571" t="s">
        <v>793</v>
      </c>
      <c r="L571">
        <v>1368</v>
      </c>
      <c r="N571">
        <v>1011</v>
      </c>
      <c r="O571" t="s">
        <v>608</v>
      </c>
      <c r="P571" t="s">
        <v>608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91079840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794</v>
      </c>
      <c r="DM571">
        <v>3</v>
      </c>
      <c r="DN571" t="s">
        <v>602</v>
      </c>
      <c r="DO571">
        <v>1</v>
      </c>
    </row>
    <row r="572" spans="1:119" x14ac:dyDescent="0.2">
      <c r="A572">
        <f>ROW(Source!A179)</f>
        <v>179</v>
      </c>
      <c r="B572">
        <v>91075410</v>
      </c>
      <c r="C572">
        <v>91079829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610</v>
      </c>
      <c r="J572" t="s">
        <v>611</v>
      </c>
      <c r="K572" t="s">
        <v>612</v>
      </c>
      <c r="L572">
        <v>1368</v>
      </c>
      <c r="N572">
        <v>1011</v>
      </c>
      <c r="O572" t="s">
        <v>608</v>
      </c>
      <c r="P572" t="s">
        <v>608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91079841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609</v>
      </c>
      <c r="DM572">
        <v>4</v>
      </c>
      <c r="DN572" t="s">
        <v>602</v>
      </c>
      <c r="DO572">
        <v>1</v>
      </c>
    </row>
    <row r="573" spans="1:119" x14ac:dyDescent="0.2">
      <c r="A573">
        <f>ROW(Source!A179)</f>
        <v>179</v>
      </c>
      <c r="B573">
        <v>91075410</v>
      </c>
      <c r="C573">
        <v>91079829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795</v>
      </c>
      <c r="J573" t="s">
        <v>796</v>
      </c>
      <c r="K573" t="s">
        <v>797</v>
      </c>
      <c r="L573">
        <v>1346</v>
      </c>
      <c r="N573">
        <v>1009</v>
      </c>
      <c r="O573" t="s">
        <v>432</v>
      </c>
      <c r="P573" t="s">
        <v>432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91079842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91075410</v>
      </c>
      <c r="C574">
        <v>91079829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798</v>
      </c>
      <c r="J574" t="s">
        <v>799</v>
      </c>
      <c r="K574" t="s">
        <v>800</v>
      </c>
      <c r="L574">
        <v>1327</v>
      </c>
      <c r="N574">
        <v>1005</v>
      </c>
      <c r="O574" t="s">
        <v>801</v>
      </c>
      <c r="P574" t="s">
        <v>801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91079843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91075410</v>
      </c>
      <c r="C575">
        <v>91079829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639</v>
      </c>
      <c r="J575" t="s">
        <v>640</v>
      </c>
      <c r="K575" t="s">
        <v>641</v>
      </c>
      <c r="L575">
        <v>1346</v>
      </c>
      <c r="N575">
        <v>1009</v>
      </c>
      <c r="O575" t="s">
        <v>432</v>
      </c>
      <c r="P575" t="s">
        <v>432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91079844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91075410</v>
      </c>
      <c r="C576">
        <v>91079829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802</v>
      </c>
      <c r="J576" t="s">
        <v>803</v>
      </c>
      <c r="K576" t="s">
        <v>804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91079847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91075345</v>
      </c>
      <c r="C577">
        <v>91079829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789</v>
      </c>
      <c r="J577" t="s">
        <v>3</v>
      </c>
      <c r="K577" t="s">
        <v>790</v>
      </c>
      <c r="L577">
        <v>1191</v>
      </c>
      <c r="N577">
        <v>1013</v>
      </c>
      <c r="O577" t="s">
        <v>602</v>
      </c>
      <c r="P577" t="s">
        <v>602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91079838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91075345</v>
      </c>
      <c r="C578">
        <v>91079829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603</v>
      </c>
      <c r="J578" t="s">
        <v>3</v>
      </c>
      <c r="K578" t="s">
        <v>604</v>
      </c>
      <c r="L578">
        <v>1191</v>
      </c>
      <c r="N578">
        <v>1013</v>
      </c>
      <c r="O578" t="s">
        <v>602</v>
      </c>
      <c r="P578" t="s">
        <v>602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91079839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91075345</v>
      </c>
      <c r="C579">
        <v>91079829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791</v>
      </c>
      <c r="J579" t="s">
        <v>792</v>
      </c>
      <c r="K579" t="s">
        <v>793</v>
      </c>
      <c r="L579">
        <v>1368</v>
      </c>
      <c r="N579">
        <v>1011</v>
      </c>
      <c r="O579" t="s">
        <v>608</v>
      </c>
      <c r="P579" t="s">
        <v>608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91079840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794</v>
      </c>
      <c r="DM579">
        <v>3</v>
      </c>
      <c r="DN579" t="s">
        <v>602</v>
      </c>
      <c r="DO579">
        <v>1</v>
      </c>
    </row>
    <row r="580" spans="1:119" x14ac:dyDescent="0.2">
      <c r="A580">
        <f>ROW(Source!A180)</f>
        <v>180</v>
      </c>
      <c r="B580">
        <v>91075345</v>
      </c>
      <c r="C580">
        <v>91079829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610</v>
      </c>
      <c r="J580" t="s">
        <v>611</v>
      </c>
      <c r="K580" t="s">
        <v>612</v>
      </c>
      <c r="L580">
        <v>1368</v>
      </c>
      <c r="N580">
        <v>1011</v>
      </c>
      <c r="O580" t="s">
        <v>608</v>
      </c>
      <c r="P580" t="s">
        <v>608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91079841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609</v>
      </c>
      <c r="DM580">
        <v>4</v>
      </c>
      <c r="DN580" t="s">
        <v>602</v>
      </c>
      <c r="DO580">
        <v>1</v>
      </c>
    </row>
    <row r="581" spans="1:119" x14ac:dyDescent="0.2">
      <c r="A581">
        <f>ROW(Source!A180)</f>
        <v>180</v>
      </c>
      <c r="B581">
        <v>91075345</v>
      </c>
      <c r="C581">
        <v>91079829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795</v>
      </c>
      <c r="J581" t="s">
        <v>796</v>
      </c>
      <c r="K581" t="s">
        <v>797</v>
      </c>
      <c r="L581">
        <v>1346</v>
      </c>
      <c r="N581">
        <v>1009</v>
      </c>
      <c r="O581" t="s">
        <v>432</v>
      </c>
      <c r="P581" t="s">
        <v>432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91079842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91075345</v>
      </c>
      <c r="C582">
        <v>91079829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798</v>
      </c>
      <c r="J582" t="s">
        <v>799</v>
      </c>
      <c r="K582" t="s">
        <v>800</v>
      </c>
      <c r="L582">
        <v>1327</v>
      </c>
      <c r="N582">
        <v>1005</v>
      </c>
      <c r="O582" t="s">
        <v>801</v>
      </c>
      <c r="P582" t="s">
        <v>801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91079843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91075345</v>
      </c>
      <c r="C583">
        <v>91079829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639</v>
      </c>
      <c r="J583" t="s">
        <v>640</v>
      </c>
      <c r="K583" t="s">
        <v>641</v>
      </c>
      <c r="L583">
        <v>1346</v>
      </c>
      <c r="N583">
        <v>1009</v>
      </c>
      <c r="O583" t="s">
        <v>432</v>
      </c>
      <c r="P583" t="s">
        <v>432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91079844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91075345</v>
      </c>
      <c r="C584">
        <v>91079829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802</v>
      </c>
      <c r="J584" t="s">
        <v>803</v>
      </c>
      <c r="K584" t="s">
        <v>804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91079847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91075410</v>
      </c>
      <c r="C585">
        <v>91079848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805</v>
      </c>
      <c r="J585" t="s">
        <v>3</v>
      </c>
      <c r="K585" t="s">
        <v>806</v>
      </c>
      <c r="L585">
        <v>1191</v>
      </c>
      <c r="N585">
        <v>1013</v>
      </c>
      <c r="O585" t="s">
        <v>602</v>
      </c>
      <c r="P585" t="s">
        <v>602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91079855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91075410</v>
      </c>
      <c r="C586">
        <v>91079848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603</v>
      </c>
      <c r="J586" t="s">
        <v>3</v>
      </c>
      <c r="K586" t="s">
        <v>604</v>
      </c>
      <c r="L586">
        <v>1191</v>
      </c>
      <c r="N586">
        <v>1013</v>
      </c>
      <c r="O586" t="s">
        <v>602</v>
      </c>
      <c r="P586" t="s">
        <v>602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91079856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91075410</v>
      </c>
      <c r="C587">
        <v>91079848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807</v>
      </c>
      <c r="J587" t="s">
        <v>808</v>
      </c>
      <c r="K587" t="s">
        <v>809</v>
      </c>
      <c r="L587">
        <v>1368</v>
      </c>
      <c r="N587">
        <v>1011</v>
      </c>
      <c r="O587" t="s">
        <v>608</v>
      </c>
      <c r="P587" t="s">
        <v>608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91079857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91075410</v>
      </c>
      <c r="C588">
        <v>91079848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610</v>
      </c>
      <c r="J588" t="s">
        <v>611</v>
      </c>
      <c r="K588" t="s">
        <v>612</v>
      </c>
      <c r="L588">
        <v>1368</v>
      </c>
      <c r="N588">
        <v>1011</v>
      </c>
      <c r="O588" t="s">
        <v>608</v>
      </c>
      <c r="P588" t="s">
        <v>608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91079858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609</v>
      </c>
      <c r="DM588">
        <v>4</v>
      </c>
      <c r="DN588" t="s">
        <v>602</v>
      </c>
      <c r="DO588">
        <v>1</v>
      </c>
    </row>
    <row r="589" spans="1:119" x14ac:dyDescent="0.2">
      <c r="A589">
        <f>ROW(Source!A181)</f>
        <v>181</v>
      </c>
      <c r="B589">
        <v>91075410</v>
      </c>
      <c r="C589">
        <v>91079848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810</v>
      </c>
      <c r="J589" t="s">
        <v>811</v>
      </c>
      <c r="K589" t="s">
        <v>812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91079861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91075410</v>
      </c>
      <c r="C590">
        <v>91079848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639</v>
      </c>
      <c r="J590" t="s">
        <v>640</v>
      </c>
      <c r="K590" t="s">
        <v>641</v>
      </c>
      <c r="L590">
        <v>1346</v>
      </c>
      <c r="N590">
        <v>1009</v>
      </c>
      <c r="O590" t="s">
        <v>432</v>
      </c>
      <c r="P590" t="s">
        <v>432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91079862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91075345</v>
      </c>
      <c r="C591">
        <v>91079848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805</v>
      </c>
      <c r="J591" t="s">
        <v>3</v>
      </c>
      <c r="K591" t="s">
        <v>806</v>
      </c>
      <c r="L591">
        <v>1191</v>
      </c>
      <c r="N591">
        <v>1013</v>
      </c>
      <c r="O591" t="s">
        <v>602</v>
      </c>
      <c r="P591" t="s">
        <v>602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91079855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91075345</v>
      </c>
      <c r="C592">
        <v>91079848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603</v>
      </c>
      <c r="J592" t="s">
        <v>3</v>
      </c>
      <c r="K592" t="s">
        <v>604</v>
      </c>
      <c r="L592">
        <v>1191</v>
      </c>
      <c r="N592">
        <v>1013</v>
      </c>
      <c r="O592" t="s">
        <v>602</v>
      </c>
      <c r="P592" t="s">
        <v>602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91079856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91075345</v>
      </c>
      <c r="C593">
        <v>91079848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807</v>
      </c>
      <c r="J593" t="s">
        <v>808</v>
      </c>
      <c r="K593" t="s">
        <v>809</v>
      </c>
      <c r="L593">
        <v>1368</v>
      </c>
      <c r="N593">
        <v>1011</v>
      </c>
      <c r="O593" t="s">
        <v>608</v>
      </c>
      <c r="P593" t="s">
        <v>608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91079857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91075345</v>
      </c>
      <c r="C594">
        <v>91079848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610</v>
      </c>
      <c r="J594" t="s">
        <v>611</v>
      </c>
      <c r="K594" t="s">
        <v>612</v>
      </c>
      <c r="L594">
        <v>1368</v>
      </c>
      <c r="N594">
        <v>1011</v>
      </c>
      <c r="O594" t="s">
        <v>608</v>
      </c>
      <c r="P594" t="s">
        <v>608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91079858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609</v>
      </c>
      <c r="DM594">
        <v>4</v>
      </c>
      <c r="DN594" t="s">
        <v>602</v>
      </c>
      <c r="DO594">
        <v>1</v>
      </c>
    </row>
    <row r="595" spans="1:119" x14ac:dyDescent="0.2">
      <c r="A595">
        <f>ROW(Source!A182)</f>
        <v>182</v>
      </c>
      <c r="B595">
        <v>91075345</v>
      </c>
      <c r="C595">
        <v>91079848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810</v>
      </c>
      <c r="J595" t="s">
        <v>811</v>
      </c>
      <c r="K595" t="s">
        <v>812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91079861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91075345</v>
      </c>
      <c r="C596">
        <v>91079848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639</v>
      </c>
      <c r="J596" t="s">
        <v>640</v>
      </c>
      <c r="K596" t="s">
        <v>641</v>
      </c>
      <c r="L596">
        <v>1346</v>
      </c>
      <c r="N596">
        <v>1009</v>
      </c>
      <c r="O596" t="s">
        <v>432</v>
      </c>
      <c r="P596" t="s">
        <v>432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91079862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91075410</v>
      </c>
      <c r="C597">
        <v>91079863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690</v>
      </c>
      <c r="J597" t="s">
        <v>3</v>
      </c>
      <c r="K597" t="s">
        <v>691</v>
      </c>
      <c r="L597">
        <v>1191</v>
      </c>
      <c r="N597">
        <v>1013</v>
      </c>
      <c r="O597" t="s">
        <v>602</v>
      </c>
      <c r="P597" t="s">
        <v>602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91079873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91075410</v>
      </c>
      <c r="C598">
        <v>91079863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603</v>
      </c>
      <c r="J598" t="s">
        <v>3</v>
      </c>
      <c r="K598" t="s">
        <v>604</v>
      </c>
      <c r="L598">
        <v>1191</v>
      </c>
      <c r="N598">
        <v>1013</v>
      </c>
      <c r="O598" t="s">
        <v>602</v>
      </c>
      <c r="P598" t="s">
        <v>602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91079874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91075410</v>
      </c>
      <c r="C599">
        <v>91079863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627</v>
      </c>
      <c r="J599" t="s">
        <v>628</v>
      </c>
      <c r="K599" t="s">
        <v>629</v>
      </c>
      <c r="L599">
        <v>1368</v>
      </c>
      <c r="N599">
        <v>1011</v>
      </c>
      <c r="O599" t="s">
        <v>608</v>
      </c>
      <c r="P599" t="s">
        <v>608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91079875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630</v>
      </c>
      <c r="DM599">
        <v>6</v>
      </c>
      <c r="DN599" t="s">
        <v>602</v>
      </c>
      <c r="DO599">
        <v>1</v>
      </c>
    </row>
    <row r="600" spans="1:119" x14ac:dyDescent="0.2">
      <c r="A600">
        <f>ROW(Source!A183)</f>
        <v>183</v>
      </c>
      <c r="B600">
        <v>91075410</v>
      </c>
      <c r="C600">
        <v>91079863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610</v>
      </c>
      <c r="J600" t="s">
        <v>611</v>
      </c>
      <c r="K600" t="s">
        <v>612</v>
      </c>
      <c r="L600">
        <v>1368</v>
      </c>
      <c r="N600">
        <v>1011</v>
      </c>
      <c r="O600" t="s">
        <v>608</v>
      </c>
      <c r="P600" t="s">
        <v>608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91079876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609</v>
      </c>
      <c r="DM600">
        <v>4</v>
      </c>
      <c r="DN600" t="s">
        <v>602</v>
      </c>
      <c r="DO600">
        <v>1</v>
      </c>
    </row>
    <row r="601" spans="1:119" x14ac:dyDescent="0.2">
      <c r="A601">
        <f>ROW(Source!A183)</f>
        <v>183</v>
      </c>
      <c r="B601">
        <v>91075410</v>
      </c>
      <c r="C601">
        <v>91079863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608</v>
      </c>
      <c r="P601" t="s">
        <v>608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91079877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91075410</v>
      </c>
      <c r="C602">
        <v>91079863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655</v>
      </c>
      <c r="J602" t="s">
        <v>656</v>
      </c>
      <c r="K602" t="s">
        <v>657</v>
      </c>
      <c r="L602">
        <v>1346</v>
      </c>
      <c r="N602">
        <v>1009</v>
      </c>
      <c r="O602" t="s">
        <v>432</v>
      </c>
      <c r="P602" t="s">
        <v>432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91079878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91075410</v>
      </c>
      <c r="C603">
        <v>91079863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663</v>
      </c>
      <c r="J603" t="s">
        <v>664</v>
      </c>
      <c r="K603" t="s">
        <v>665</v>
      </c>
      <c r="L603">
        <v>1346</v>
      </c>
      <c r="N603">
        <v>1009</v>
      </c>
      <c r="O603" t="s">
        <v>432</v>
      </c>
      <c r="P603" t="s">
        <v>432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91079879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91075410</v>
      </c>
      <c r="C604">
        <v>91079863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692</v>
      </c>
      <c r="J604" t="s">
        <v>693</v>
      </c>
      <c r="K604" t="s">
        <v>694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91079880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91075410</v>
      </c>
      <c r="C605">
        <v>91079863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678</v>
      </c>
      <c r="J605" t="s">
        <v>679</v>
      </c>
      <c r="K605" t="s">
        <v>680</v>
      </c>
      <c r="L605">
        <v>1346</v>
      </c>
      <c r="N605">
        <v>1009</v>
      </c>
      <c r="O605" t="s">
        <v>432</v>
      </c>
      <c r="P605" t="s">
        <v>432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91079881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91075345</v>
      </c>
      <c r="C606">
        <v>91079863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691</v>
      </c>
      <c r="L606">
        <v>1191</v>
      </c>
      <c r="N606">
        <v>1013</v>
      </c>
      <c r="O606" t="s">
        <v>602</v>
      </c>
      <c r="P606" t="s">
        <v>602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91079873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91075345</v>
      </c>
      <c r="C607">
        <v>91079863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603</v>
      </c>
      <c r="J607" t="s">
        <v>3</v>
      </c>
      <c r="K607" t="s">
        <v>604</v>
      </c>
      <c r="L607">
        <v>1191</v>
      </c>
      <c r="N607">
        <v>1013</v>
      </c>
      <c r="O607" t="s">
        <v>602</v>
      </c>
      <c r="P607" t="s">
        <v>602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91079874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91075345</v>
      </c>
      <c r="C608">
        <v>91079863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627</v>
      </c>
      <c r="J608" t="s">
        <v>628</v>
      </c>
      <c r="K608" t="s">
        <v>629</v>
      </c>
      <c r="L608">
        <v>1368</v>
      </c>
      <c r="N608">
        <v>1011</v>
      </c>
      <c r="O608" t="s">
        <v>608</v>
      </c>
      <c r="P608" t="s">
        <v>608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91079875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630</v>
      </c>
      <c r="DM608">
        <v>6</v>
      </c>
      <c r="DN608" t="s">
        <v>602</v>
      </c>
      <c r="DO608">
        <v>1</v>
      </c>
    </row>
    <row r="609" spans="1:119" x14ac:dyDescent="0.2">
      <c r="A609">
        <f>ROW(Source!A184)</f>
        <v>184</v>
      </c>
      <c r="B609">
        <v>91075345</v>
      </c>
      <c r="C609">
        <v>91079863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610</v>
      </c>
      <c r="J609" t="s">
        <v>611</v>
      </c>
      <c r="K609" t="s">
        <v>612</v>
      </c>
      <c r="L609">
        <v>1368</v>
      </c>
      <c r="N609">
        <v>1011</v>
      </c>
      <c r="O609" t="s">
        <v>608</v>
      </c>
      <c r="P609" t="s">
        <v>608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91079876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609</v>
      </c>
      <c r="DM609">
        <v>4</v>
      </c>
      <c r="DN609" t="s">
        <v>602</v>
      </c>
      <c r="DO609">
        <v>1</v>
      </c>
    </row>
    <row r="610" spans="1:119" x14ac:dyDescent="0.2">
      <c r="A610">
        <f>ROW(Source!A184)</f>
        <v>184</v>
      </c>
      <c r="B610">
        <v>91075345</v>
      </c>
      <c r="C610">
        <v>91079863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608</v>
      </c>
      <c r="P610" t="s">
        <v>608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91079877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91075345</v>
      </c>
      <c r="C611">
        <v>91079863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655</v>
      </c>
      <c r="J611" t="s">
        <v>656</v>
      </c>
      <c r="K611" t="s">
        <v>657</v>
      </c>
      <c r="L611">
        <v>1346</v>
      </c>
      <c r="N611">
        <v>1009</v>
      </c>
      <c r="O611" t="s">
        <v>432</v>
      </c>
      <c r="P611" t="s">
        <v>432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91079878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91075345</v>
      </c>
      <c r="C612">
        <v>91079863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663</v>
      </c>
      <c r="J612" t="s">
        <v>664</v>
      </c>
      <c r="K612" t="s">
        <v>665</v>
      </c>
      <c r="L612">
        <v>1346</v>
      </c>
      <c r="N612">
        <v>1009</v>
      </c>
      <c r="O612" t="s">
        <v>432</v>
      </c>
      <c r="P612" t="s">
        <v>432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91079879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91075345</v>
      </c>
      <c r="C613">
        <v>91079863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692</v>
      </c>
      <c r="J613" t="s">
        <v>693</v>
      </c>
      <c r="K613" t="s">
        <v>694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91079880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91075345</v>
      </c>
      <c r="C614">
        <v>91079863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678</v>
      </c>
      <c r="J614" t="s">
        <v>679</v>
      </c>
      <c r="K614" t="s">
        <v>680</v>
      </c>
      <c r="L614">
        <v>1346</v>
      </c>
      <c r="N614">
        <v>1009</v>
      </c>
      <c r="O614" t="s">
        <v>432</v>
      </c>
      <c r="P614" t="s">
        <v>432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91079881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91075410</v>
      </c>
      <c r="C615">
        <v>91079883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813</v>
      </c>
      <c r="J615" t="s">
        <v>3</v>
      </c>
      <c r="K615" t="s">
        <v>814</v>
      </c>
      <c r="L615">
        <v>1191</v>
      </c>
      <c r="N615">
        <v>1013</v>
      </c>
      <c r="O615" t="s">
        <v>602</v>
      </c>
      <c r="P615" t="s">
        <v>602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91079885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91075345</v>
      </c>
      <c r="C616">
        <v>91079883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813</v>
      </c>
      <c r="J616" t="s">
        <v>3</v>
      </c>
      <c r="K616" t="s">
        <v>814</v>
      </c>
      <c r="L616">
        <v>1191</v>
      </c>
      <c r="N616">
        <v>1013</v>
      </c>
      <c r="O616" t="s">
        <v>602</v>
      </c>
      <c r="P616" t="s">
        <v>602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91079885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91075410</v>
      </c>
      <c r="C617">
        <v>91079886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815</v>
      </c>
      <c r="J617" t="s">
        <v>3</v>
      </c>
      <c r="K617" t="s">
        <v>816</v>
      </c>
      <c r="L617">
        <v>1191</v>
      </c>
      <c r="N617">
        <v>1013</v>
      </c>
      <c r="O617" t="s">
        <v>602</v>
      </c>
      <c r="P617" t="s">
        <v>602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91079888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91075345</v>
      </c>
      <c r="C618">
        <v>91079886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815</v>
      </c>
      <c r="J618" t="s">
        <v>3</v>
      </c>
      <c r="K618" t="s">
        <v>816</v>
      </c>
      <c r="L618">
        <v>1191</v>
      </c>
      <c r="N618">
        <v>1013</v>
      </c>
      <c r="O618" t="s">
        <v>602</v>
      </c>
      <c r="P618" t="s">
        <v>602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91079888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91075410</v>
      </c>
      <c r="C619">
        <v>91079889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813</v>
      </c>
      <c r="J619" t="s">
        <v>3</v>
      </c>
      <c r="K619" t="s">
        <v>814</v>
      </c>
      <c r="L619">
        <v>1191</v>
      </c>
      <c r="N619">
        <v>1013</v>
      </c>
      <c r="O619" t="s">
        <v>602</v>
      </c>
      <c r="P619" t="s">
        <v>602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91079891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305.07</v>
      </c>
      <c r="CV619">
        <f>ROUND(Y619*Source!I224,7)</f>
        <v>0.53129999999999999</v>
      </c>
      <c r="CW619">
        <v>0</v>
      </c>
      <c r="CX619">
        <f>ROUND(Y619*Source!I224,7)</f>
        <v>0.53129999999999999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350.83</v>
      </c>
      <c r="DJ619">
        <f t="shared" si="220"/>
        <v>350.83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91075345</v>
      </c>
      <c r="C620">
        <v>91079889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813</v>
      </c>
      <c r="J620" t="s">
        <v>3</v>
      </c>
      <c r="K620" t="s">
        <v>814</v>
      </c>
      <c r="L620">
        <v>1191</v>
      </c>
      <c r="N620">
        <v>1013</v>
      </c>
      <c r="O620" t="s">
        <v>602</v>
      </c>
      <c r="P620" t="s">
        <v>602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91079891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305.07</v>
      </c>
      <c r="CV620">
        <f>ROUND(Y620*Source!I225,7)</f>
        <v>0.53129999999999999</v>
      </c>
      <c r="CW620">
        <v>0</v>
      </c>
      <c r="CX620">
        <f>ROUND(Y620*Source!I225,7)</f>
        <v>0.53129999999999999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350.83</v>
      </c>
      <c r="DJ620">
        <f t="shared" si="220"/>
        <v>350.83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91075410</v>
      </c>
      <c r="C621">
        <v>91079892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815</v>
      </c>
      <c r="J621" t="s">
        <v>3</v>
      </c>
      <c r="K621" t="s">
        <v>816</v>
      </c>
      <c r="L621">
        <v>1191</v>
      </c>
      <c r="N621">
        <v>1013</v>
      </c>
      <c r="O621" t="s">
        <v>602</v>
      </c>
      <c r="P621" t="s">
        <v>602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91079894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184.6</v>
      </c>
      <c r="CV621">
        <f>ROUND(Y621*Source!I226,7)</f>
        <v>0.33534000000000003</v>
      </c>
      <c r="CW621">
        <v>0</v>
      </c>
      <c r="CX621">
        <f>ROUND(Y621*Source!I226,7)</f>
        <v>0.33534000000000003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212.29</v>
      </c>
      <c r="DJ621">
        <f t="shared" si="220"/>
        <v>212.29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91075345</v>
      </c>
      <c r="C622">
        <v>91079892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815</v>
      </c>
      <c r="J622" t="s">
        <v>3</v>
      </c>
      <c r="K622" t="s">
        <v>816</v>
      </c>
      <c r="L622">
        <v>1191</v>
      </c>
      <c r="N622">
        <v>1013</v>
      </c>
      <c r="O622" t="s">
        <v>602</v>
      </c>
      <c r="P622" t="s">
        <v>602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91079894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184.6</v>
      </c>
      <c r="CV622">
        <f>ROUND(Y622*Source!I227,7)</f>
        <v>0.33534000000000003</v>
      </c>
      <c r="CW622">
        <v>0</v>
      </c>
      <c r="CX622">
        <f>ROUND(Y622*Source!I227,7)</f>
        <v>0.33534000000000003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212.29</v>
      </c>
      <c r="DJ622">
        <f t="shared" si="220"/>
        <v>212.29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91075410</v>
      </c>
      <c r="C623">
        <v>91079895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670</v>
      </c>
      <c r="J623" t="s">
        <v>3</v>
      </c>
      <c r="K623" t="s">
        <v>671</v>
      </c>
      <c r="L623">
        <v>1191</v>
      </c>
      <c r="N623">
        <v>1013</v>
      </c>
      <c r="O623" t="s">
        <v>602</v>
      </c>
      <c r="P623" t="s">
        <v>602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91079905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1144.3900000000001</v>
      </c>
      <c r="CV623">
        <f>ROUND(Y623*Source!I228,7)</f>
        <v>1.6583000000000001</v>
      </c>
      <c r="CW623">
        <v>0</v>
      </c>
      <c r="CX623">
        <f>ROUND(Y623*Source!I228,7)</f>
        <v>1.6583000000000001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1316.04</v>
      </c>
      <c r="DJ623">
        <f t="shared" si="220"/>
        <v>1316.04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91075410</v>
      </c>
      <c r="C624">
        <v>91079895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603</v>
      </c>
      <c r="J624" t="s">
        <v>3</v>
      </c>
      <c r="K624" t="s">
        <v>604</v>
      </c>
      <c r="L624">
        <v>1191</v>
      </c>
      <c r="N624">
        <v>1013</v>
      </c>
      <c r="O624" t="s">
        <v>602</v>
      </c>
      <c r="P624" t="s">
        <v>602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91079906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5.9799999999999999E-2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91075410</v>
      </c>
      <c r="C625">
        <v>91079895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627</v>
      </c>
      <c r="J625" t="s">
        <v>628</v>
      </c>
      <c r="K625" t="s">
        <v>629</v>
      </c>
      <c r="L625">
        <v>1368</v>
      </c>
      <c r="N625">
        <v>1011</v>
      </c>
      <c r="O625" t="s">
        <v>608</v>
      </c>
      <c r="P625" t="s">
        <v>608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91079907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2.9899999999999999E-2</v>
      </c>
      <c r="CX625">
        <f>ROUND(Y625*Source!I228,7)</f>
        <v>2.9899999999999999E-2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48.63</v>
      </c>
      <c r="DH625">
        <f t="shared" si="209"/>
        <v>32.6</v>
      </c>
      <c r="DI625">
        <f t="shared" si="210"/>
        <v>0</v>
      </c>
      <c r="DJ625">
        <f>DG625+DH625</f>
        <v>81.23</v>
      </c>
      <c r="DK625">
        <v>1</v>
      </c>
      <c r="DL625" t="s">
        <v>630</v>
      </c>
      <c r="DM625">
        <v>6</v>
      </c>
      <c r="DN625" t="s">
        <v>602</v>
      </c>
      <c r="DO625">
        <v>1</v>
      </c>
    </row>
    <row r="626" spans="1:119" x14ac:dyDescent="0.2">
      <c r="A626">
        <f>ROW(Source!A228)</f>
        <v>228</v>
      </c>
      <c r="B626">
        <v>91075410</v>
      </c>
      <c r="C626">
        <v>91079895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610</v>
      </c>
      <c r="J626" t="s">
        <v>611</v>
      </c>
      <c r="K626" t="s">
        <v>612</v>
      </c>
      <c r="L626">
        <v>1368</v>
      </c>
      <c r="N626">
        <v>1011</v>
      </c>
      <c r="O626" t="s">
        <v>608</v>
      </c>
      <c r="P626" t="s">
        <v>608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91079908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2.9899999999999999E-2</v>
      </c>
      <c r="CX626">
        <f>ROUND(Y626*Source!I228,7)</f>
        <v>2.9899999999999999E-2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19.190000000000001</v>
      </c>
      <c r="DH626">
        <f t="shared" si="209"/>
        <v>24.27</v>
      </c>
      <c r="DI626">
        <f t="shared" si="210"/>
        <v>0</v>
      </c>
      <c r="DJ626">
        <f>DG626+DH626</f>
        <v>43.46</v>
      </c>
      <c r="DK626">
        <v>1</v>
      </c>
      <c r="DL626" t="s">
        <v>609</v>
      </c>
      <c r="DM626">
        <v>4</v>
      </c>
      <c r="DN626" t="s">
        <v>602</v>
      </c>
      <c r="DO626">
        <v>1</v>
      </c>
    </row>
    <row r="627" spans="1:119" x14ac:dyDescent="0.2">
      <c r="A627">
        <f>ROW(Source!A228)</f>
        <v>228</v>
      </c>
      <c r="B627">
        <v>91075410</v>
      </c>
      <c r="C627">
        <v>91079895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648</v>
      </c>
      <c r="J627" t="s">
        <v>649</v>
      </c>
      <c r="K627" t="s">
        <v>650</v>
      </c>
      <c r="L627">
        <v>1368</v>
      </c>
      <c r="N627">
        <v>1011</v>
      </c>
      <c r="O627" t="s">
        <v>608</v>
      </c>
      <c r="P627" t="s">
        <v>608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91079909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0.50370000000000004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17.43</v>
      </c>
      <c r="DH627">
        <f t="shared" si="209"/>
        <v>0</v>
      </c>
      <c r="DI627">
        <f t="shared" si="210"/>
        <v>0</v>
      </c>
      <c r="DJ627">
        <f>DG627+DH627</f>
        <v>17.43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91075410</v>
      </c>
      <c r="C628">
        <v>91079895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655</v>
      </c>
      <c r="J628" t="s">
        <v>656</v>
      </c>
      <c r="K628" t="s">
        <v>657</v>
      </c>
      <c r="L628">
        <v>1346</v>
      </c>
      <c r="N628">
        <v>1009</v>
      </c>
      <c r="O628" t="s">
        <v>432</v>
      </c>
      <c r="P628" t="s">
        <v>432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91079910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0.156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18.940000000000001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18.940000000000001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91075410</v>
      </c>
      <c r="C629">
        <v>91079895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817</v>
      </c>
      <c r="J629" t="s">
        <v>818</v>
      </c>
      <c r="K629" t="s">
        <v>819</v>
      </c>
      <c r="L629">
        <v>1346</v>
      </c>
      <c r="N629">
        <v>1009</v>
      </c>
      <c r="O629" t="s">
        <v>432</v>
      </c>
      <c r="P629" t="s">
        <v>432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91079911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0.4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455.78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455.78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91075410</v>
      </c>
      <c r="C630">
        <v>91079895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91079912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0.4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91075410</v>
      </c>
      <c r="C631">
        <v>91079895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324</v>
      </c>
      <c r="J631" t="s">
        <v>3</v>
      </c>
      <c r="K631" t="s">
        <v>325</v>
      </c>
      <c r="L631">
        <v>1301</v>
      </c>
      <c r="N631">
        <v>1003</v>
      </c>
      <c r="O631" t="s">
        <v>326</v>
      </c>
      <c r="P631" t="s">
        <v>326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7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1645.7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1645.7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91075345</v>
      </c>
      <c r="C632">
        <v>91079895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670</v>
      </c>
      <c r="J632" t="s">
        <v>3</v>
      </c>
      <c r="K632" t="s">
        <v>671</v>
      </c>
      <c r="L632">
        <v>1191</v>
      </c>
      <c r="N632">
        <v>1013</v>
      </c>
      <c r="O632" t="s">
        <v>602</v>
      </c>
      <c r="P632" t="s">
        <v>602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91079905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1144.3900000000001</v>
      </c>
      <c r="CV632">
        <f>ROUND(Y632*Source!I229,7)</f>
        <v>1.6583000000000001</v>
      </c>
      <c r="CW632">
        <v>0</v>
      </c>
      <c r="CX632">
        <f>ROUND(Y632*Source!I229,7)</f>
        <v>1.6583000000000001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1316.04</v>
      </c>
      <c r="DJ632">
        <f>DI632</f>
        <v>1316.04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91075345</v>
      </c>
      <c r="C633">
        <v>91079895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603</v>
      </c>
      <c r="J633" t="s">
        <v>3</v>
      </c>
      <c r="K633" t="s">
        <v>604</v>
      </c>
      <c r="L633">
        <v>1191</v>
      </c>
      <c r="N633">
        <v>1013</v>
      </c>
      <c r="O633" t="s">
        <v>602</v>
      </c>
      <c r="P633" t="s">
        <v>602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91079906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5.9799999999999999E-2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91075345</v>
      </c>
      <c r="C634">
        <v>91079895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627</v>
      </c>
      <c r="J634" t="s">
        <v>628</v>
      </c>
      <c r="K634" t="s">
        <v>629</v>
      </c>
      <c r="L634">
        <v>1368</v>
      </c>
      <c r="N634">
        <v>1011</v>
      </c>
      <c r="O634" t="s">
        <v>608</v>
      </c>
      <c r="P634" t="s">
        <v>608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91079907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2.9899999999999999E-2</v>
      </c>
      <c r="CX634">
        <f>ROUND(Y634*Source!I229,7)</f>
        <v>2.9899999999999999E-2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48.63</v>
      </c>
      <c r="DH634">
        <f t="shared" si="209"/>
        <v>32.6</v>
      </c>
      <c r="DI634">
        <f t="shared" si="210"/>
        <v>0</v>
      </c>
      <c r="DJ634">
        <f>DG634+DH634</f>
        <v>81.23</v>
      </c>
      <c r="DK634">
        <v>1</v>
      </c>
      <c r="DL634" t="s">
        <v>630</v>
      </c>
      <c r="DM634">
        <v>6</v>
      </c>
      <c r="DN634" t="s">
        <v>602</v>
      </c>
      <c r="DO634">
        <v>1</v>
      </c>
    </row>
    <row r="635" spans="1:119" x14ac:dyDescent="0.2">
      <c r="A635">
        <f>ROW(Source!A229)</f>
        <v>229</v>
      </c>
      <c r="B635">
        <v>91075345</v>
      </c>
      <c r="C635">
        <v>91079895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610</v>
      </c>
      <c r="J635" t="s">
        <v>611</v>
      </c>
      <c r="K635" t="s">
        <v>612</v>
      </c>
      <c r="L635">
        <v>1368</v>
      </c>
      <c r="N635">
        <v>1011</v>
      </c>
      <c r="O635" t="s">
        <v>608</v>
      </c>
      <c r="P635" t="s">
        <v>608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91079908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2.9899999999999999E-2</v>
      </c>
      <c r="CX635">
        <f>ROUND(Y635*Source!I229,7)</f>
        <v>2.9899999999999999E-2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19.190000000000001</v>
      </c>
      <c r="DH635">
        <f t="shared" si="209"/>
        <v>24.27</v>
      </c>
      <c r="DI635">
        <f t="shared" si="210"/>
        <v>0</v>
      </c>
      <c r="DJ635">
        <f>DG635+DH635</f>
        <v>43.46</v>
      </c>
      <c r="DK635">
        <v>1</v>
      </c>
      <c r="DL635" t="s">
        <v>609</v>
      </c>
      <c r="DM635">
        <v>4</v>
      </c>
      <c r="DN635" t="s">
        <v>602</v>
      </c>
      <c r="DO635">
        <v>1</v>
      </c>
    </row>
    <row r="636" spans="1:119" x14ac:dyDescent="0.2">
      <c r="A636">
        <f>ROW(Source!A229)</f>
        <v>229</v>
      </c>
      <c r="B636">
        <v>91075345</v>
      </c>
      <c r="C636">
        <v>91079895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648</v>
      </c>
      <c r="J636" t="s">
        <v>649</v>
      </c>
      <c r="K636" t="s">
        <v>650</v>
      </c>
      <c r="L636">
        <v>1368</v>
      </c>
      <c r="N636">
        <v>1011</v>
      </c>
      <c r="O636" t="s">
        <v>608</v>
      </c>
      <c r="P636" t="s">
        <v>608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91079909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0.50370000000000004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17.43</v>
      </c>
      <c r="DH636">
        <f t="shared" si="209"/>
        <v>0</v>
      </c>
      <c r="DI636">
        <f t="shared" si="210"/>
        <v>0</v>
      </c>
      <c r="DJ636">
        <f>DG636+DH636</f>
        <v>17.43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91075345</v>
      </c>
      <c r="C637">
        <v>91079895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655</v>
      </c>
      <c r="J637" t="s">
        <v>656</v>
      </c>
      <c r="K637" t="s">
        <v>657</v>
      </c>
      <c r="L637">
        <v>1346</v>
      </c>
      <c r="N637">
        <v>1009</v>
      </c>
      <c r="O637" t="s">
        <v>432</v>
      </c>
      <c r="P637" t="s">
        <v>432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91079910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0.156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18.940000000000001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18.940000000000001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91075345</v>
      </c>
      <c r="C638">
        <v>91079895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817</v>
      </c>
      <c r="J638" t="s">
        <v>818</v>
      </c>
      <c r="K638" t="s">
        <v>819</v>
      </c>
      <c r="L638">
        <v>1346</v>
      </c>
      <c r="N638">
        <v>1009</v>
      </c>
      <c r="O638" t="s">
        <v>432</v>
      </c>
      <c r="P638" t="s">
        <v>432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91079911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0.4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455.78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455.78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91075345</v>
      </c>
      <c r="C639">
        <v>91079895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91079912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0.4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91075345</v>
      </c>
      <c r="C640">
        <v>91079895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324</v>
      </c>
      <c r="J640" t="s">
        <v>3</v>
      </c>
      <c r="K640" t="s">
        <v>325</v>
      </c>
      <c r="L640">
        <v>1301</v>
      </c>
      <c r="N640">
        <v>1003</v>
      </c>
      <c r="O640" t="s">
        <v>326</v>
      </c>
      <c r="P640" t="s">
        <v>326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7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1645.7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1645.7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91075410</v>
      </c>
      <c r="C641">
        <v>91079915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670</v>
      </c>
      <c r="J641" t="s">
        <v>3</v>
      </c>
      <c r="K641" t="s">
        <v>671</v>
      </c>
      <c r="L641">
        <v>1191</v>
      </c>
      <c r="N641">
        <v>1013</v>
      </c>
      <c r="O641" t="s">
        <v>602</v>
      </c>
      <c r="P641" t="s">
        <v>602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91079925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2222.11</v>
      </c>
      <c r="CV641">
        <f>ROUND(Y641*Source!I234,7)</f>
        <v>3.22</v>
      </c>
      <c r="CW641">
        <v>0</v>
      </c>
      <c r="CX641">
        <f>ROUND(Y641*Source!I234,7)</f>
        <v>3.22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2555.42</v>
      </c>
      <c r="DJ641">
        <f>DI641</f>
        <v>2555.42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91075410</v>
      </c>
      <c r="C642">
        <v>91079915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603</v>
      </c>
      <c r="J642" t="s">
        <v>3</v>
      </c>
      <c r="K642" t="s">
        <v>604</v>
      </c>
      <c r="L642">
        <v>1191</v>
      </c>
      <c r="N642">
        <v>1013</v>
      </c>
      <c r="O642" t="s">
        <v>602</v>
      </c>
      <c r="P642" t="s">
        <v>602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91079926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3.6799999999999999E-2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91075410</v>
      </c>
      <c r="C643">
        <v>91079915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627</v>
      </c>
      <c r="J643" t="s">
        <v>628</v>
      </c>
      <c r="K643" t="s">
        <v>629</v>
      </c>
      <c r="L643">
        <v>1368</v>
      </c>
      <c r="N643">
        <v>1011</v>
      </c>
      <c r="O643" t="s">
        <v>608</v>
      </c>
      <c r="P643" t="s">
        <v>608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91079927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1.84E-2</v>
      </c>
      <c r="CX643">
        <f>ROUND(Y643*Source!I234,7)</f>
        <v>1.84E-2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29.92</v>
      </c>
      <c r="DH643">
        <f t="shared" si="223"/>
        <v>20.059999999999999</v>
      </c>
      <c r="DI643">
        <f t="shared" si="224"/>
        <v>0</v>
      </c>
      <c r="DJ643">
        <f>DG643+DH643</f>
        <v>49.98</v>
      </c>
      <c r="DK643">
        <v>1</v>
      </c>
      <c r="DL643" t="s">
        <v>630</v>
      </c>
      <c r="DM643">
        <v>6</v>
      </c>
      <c r="DN643" t="s">
        <v>602</v>
      </c>
      <c r="DO643">
        <v>1</v>
      </c>
    </row>
    <row r="644" spans="1:119" x14ac:dyDescent="0.2">
      <c r="A644">
        <f>ROW(Source!A234)</f>
        <v>234</v>
      </c>
      <c r="B644">
        <v>91075410</v>
      </c>
      <c r="C644">
        <v>91079915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610</v>
      </c>
      <c r="J644" t="s">
        <v>611</v>
      </c>
      <c r="K644" t="s">
        <v>612</v>
      </c>
      <c r="L644">
        <v>1368</v>
      </c>
      <c r="N644">
        <v>1011</v>
      </c>
      <c r="O644" t="s">
        <v>608</v>
      </c>
      <c r="P644" t="s">
        <v>608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91079928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1.84E-2</v>
      </c>
      <c r="CX644">
        <f>ROUND(Y644*Source!I234,7)</f>
        <v>1.84E-2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11.81</v>
      </c>
      <c r="DH644">
        <f t="shared" si="223"/>
        <v>14.94</v>
      </c>
      <c r="DI644">
        <f t="shared" si="224"/>
        <v>0</v>
      </c>
      <c r="DJ644">
        <f>DG644+DH644</f>
        <v>26.75</v>
      </c>
      <c r="DK644">
        <v>1</v>
      </c>
      <c r="DL644" t="s">
        <v>609</v>
      </c>
      <c r="DM644">
        <v>4</v>
      </c>
      <c r="DN644" t="s">
        <v>602</v>
      </c>
      <c r="DO644">
        <v>1</v>
      </c>
    </row>
    <row r="645" spans="1:119" x14ac:dyDescent="0.2">
      <c r="A645">
        <f>ROW(Source!A234)</f>
        <v>234</v>
      </c>
      <c r="B645">
        <v>91075410</v>
      </c>
      <c r="C645">
        <v>91079915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648</v>
      </c>
      <c r="J645" t="s">
        <v>649</v>
      </c>
      <c r="K645" t="s">
        <v>650</v>
      </c>
      <c r="L645">
        <v>1368</v>
      </c>
      <c r="N645">
        <v>1011</v>
      </c>
      <c r="O645" t="s">
        <v>608</v>
      </c>
      <c r="P645" t="s">
        <v>608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91079929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0.53359999999999996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18.47</v>
      </c>
      <c r="DH645">
        <f t="shared" si="223"/>
        <v>0</v>
      </c>
      <c r="DI645">
        <f t="shared" si="224"/>
        <v>0</v>
      </c>
      <c r="DJ645">
        <f>DG645+DH645</f>
        <v>18.47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91075410</v>
      </c>
      <c r="C646">
        <v>91079915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655</v>
      </c>
      <c r="J646" t="s">
        <v>656</v>
      </c>
      <c r="K646" t="s">
        <v>657</v>
      </c>
      <c r="L646">
        <v>1346</v>
      </c>
      <c r="N646">
        <v>1009</v>
      </c>
      <c r="O646" t="s">
        <v>432</v>
      </c>
      <c r="P646" t="s">
        <v>432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91079930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0.14399999999999999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17.48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17.48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91075410</v>
      </c>
      <c r="C647">
        <v>91079915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817</v>
      </c>
      <c r="J647" t="s">
        <v>818</v>
      </c>
      <c r="K647" t="s">
        <v>819</v>
      </c>
      <c r="L647">
        <v>1346</v>
      </c>
      <c r="N647">
        <v>1009</v>
      </c>
      <c r="O647" t="s">
        <v>432</v>
      </c>
      <c r="P647" t="s">
        <v>432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91079932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0.32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364.62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364.62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91075410</v>
      </c>
      <c r="C648">
        <v>91079915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91079933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0.32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91075410</v>
      </c>
      <c r="C649">
        <v>91079915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324</v>
      </c>
      <c r="J649" t="s">
        <v>3</v>
      </c>
      <c r="K649" t="s">
        <v>334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16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1253.92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1253.92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91075345</v>
      </c>
      <c r="C650">
        <v>91079915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670</v>
      </c>
      <c r="J650" t="s">
        <v>3</v>
      </c>
      <c r="K650" t="s">
        <v>671</v>
      </c>
      <c r="L650">
        <v>1191</v>
      </c>
      <c r="N650">
        <v>1013</v>
      </c>
      <c r="O650" t="s">
        <v>602</v>
      </c>
      <c r="P650" t="s">
        <v>602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91079925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2222.11</v>
      </c>
      <c r="CV650">
        <f>ROUND(Y650*Source!I235,7)</f>
        <v>3.22</v>
      </c>
      <c r="CW650">
        <v>0</v>
      </c>
      <c r="CX650">
        <f>ROUND(Y650*Source!I235,7)</f>
        <v>3.22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2555.42</v>
      </c>
      <c r="DJ650">
        <f>DI650</f>
        <v>2555.42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91075345</v>
      </c>
      <c r="C651">
        <v>91079915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603</v>
      </c>
      <c r="J651" t="s">
        <v>3</v>
      </c>
      <c r="K651" t="s">
        <v>604</v>
      </c>
      <c r="L651">
        <v>1191</v>
      </c>
      <c r="N651">
        <v>1013</v>
      </c>
      <c r="O651" t="s">
        <v>602</v>
      </c>
      <c r="P651" t="s">
        <v>602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91079926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3.6799999999999999E-2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91075345</v>
      </c>
      <c r="C652">
        <v>91079915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627</v>
      </c>
      <c r="J652" t="s">
        <v>628</v>
      </c>
      <c r="K652" t="s">
        <v>629</v>
      </c>
      <c r="L652">
        <v>1368</v>
      </c>
      <c r="N652">
        <v>1011</v>
      </c>
      <c r="O652" t="s">
        <v>608</v>
      </c>
      <c r="P652" t="s">
        <v>608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91079927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1.84E-2</v>
      </c>
      <c r="CX652">
        <f>ROUND(Y652*Source!I235,7)</f>
        <v>1.84E-2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29.92</v>
      </c>
      <c r="DH652">
        <f t="shared" si="223"/>
        <v>20.059999999999999</v>
      </c>
      <c r="DI652">
        <f t="shared" si="224"/>
        <v>0</v>
      </c>
      <c r="DJ652">
        <f>DG652+DH652</f>
        <v>49.98</v>
      </c>
      <c r="DK652">
        <v>1</v>
      </c>
      <c r="DL652" t="s">
        <v>630</v>
      </c>
      <c r="DM652">
        <v>6</v>
      </c>
      <c r="DN652" t="s">
        <v>602</v>
      </c>
      <c r="DO652">
        <v>1</v>
      </c>
    </row>
    <row r="653" spans="1:119" x14ac:dyDescent="0.2">
      <c r="A653">
        <f>ROW(Source!A235)</f>
        <v>235</v>
      </c>
      <c r="B653">
        <v>91075345</v>
      </c>
      <c r="C653">
        <v>91079915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610</v>
      </c>
      <c r="J653" t="s">
        <v>611</v>
      </c>
      <c r="K653" t="s">
        <v>612</v>
      </c>
      <c r="L653">
        <v>1368</v>
      </c>
      <c r="N653">
        <v>1011</v>
      </c>
      <c r="O653" t="s">
        <v>608</v>
      </c>
      <c r="P653" t="s">
        <v>608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91079928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1.84E-2</v>
      </c>
      <c r="CX653">
        <f>ROUND(Y653*Source!I235,7)</f>
        <v>1.84E-2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11.81</v>
      </c>
      <c r="DH653">
        <f t="shared" si="223"/>
        <v>14.94</v>
      </c>
      <c r="DI653">
        <f t="shared" si="224"/>
        <v>0</v>
      </c>
      <c r="DJ653">
        <f>DG653+DH653</f>
        <v>26.75</v>
      </c>
      <c r="DK653">
        <v>1</v>
      </c>
      <c r="DL653" t="s">
        <v>609</v>
      </c>
      <c r="DM653">
        <v>4</v>
      </c>
      <c r="DN653" t="s">
        <v>602</v>
      </c>
      <c r="DO653">
        <v>1</v>
      </c>
    </row>
    <row r="654" spans="1:119" x14ac:dyDescent="0.2">
      <c r="A654">
        <f>ROW(Source!A235)</f>
        <v>235</v>
      </c>
      <c r="B654">
        <v>91075345</v>
      </c>
      <c r="C654">
        <v>91079915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608</v>
      </c>
      <c r="P654" t="s">
        <v>608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91079929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0.53359999999999996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18.47</v>
      </c>
      <c r="DH654">
        <f t="shared" si="223"/>
        <v>0</v>
      </c>
      <c r="DI654">
        <f t="shared" si="224"/>
        <v>0</v>
      </c>
      <c r="DJ654">
        <f>DG654+DH654</f>
        <v>18.47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91075345</v>
      </c>
      <c r="C655">
        <v>91079915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655</v>
      </c>
      <c r="J655" t="s">
        <v>656</v>
      </c>
      <c r="K655" t="s">
        <v>657</v>
      </c>
      <c r="L655">
        <v>1346</v>
      </c>
      <c r="N655">
        <v>1009</v>
      </c>
      <c r="O655" t="s">
        <v>432</v>
      </c>
      <c r="P655" t="s">
        <v>432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91079930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0.14399999999999999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17.48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17.48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91075345</v>
      </c>
      <c r="C656">
        <v>91079915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817</v>
      </c>
      <c r="J656" t="s">
        <v>818</v>
      </c>
      <c r="K656" t="s">
        <v>819</v>
      </c>
      <c r="L656">
        <v>1346</v>
      </c>
      <c r="N656">
        <v>1009</v>
      </c>
      <c r="O656" t="s">
        <v>432</v>
      </c>
      <c r="P656" t="s">
        <v>432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91079932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0.32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364.62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364.62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91075345</v>
      </c>
      <c r="C657">
        <v>91079915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91079933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0.32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91075345</v>
      </c>
      <c r="C658">
        <v>91079915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324</v>
      </c>
      <c r="J658" t="s">
        <v>3</v>
      </c>
      <c r="K658" t="s">
        <v>334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16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1253.92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1253.92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91075410</v>
      </c>
      <c r="C659">
        <v>91079936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670</v>
      </c>
      <c r="J659" t="s">
        <v>3</v>
      </c>
      <c r="K659" t="s">
        <v>671</v>
      </c>
      <c r="L659">
        <v>1191</v>
      </c>
      <c r="N659">
        <v>1013</v>
      </c>
      <c r="O659" t="s">
        <v>602</v>
      </c>
      <c r="P659" t="s">
        <v>602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91079946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392.84</v>
      </c>
      <c r="CV659">
        <f>ROUND(Y659*Source!I240,7)</f>
        <v>0.56925000000000003</v>
      </c>
      <c r="CW659">
        <v>0</v>
      </c>
      <c r="CX659">
        <f>ROUND(Y659*Source!I240,7)</f>
        <v>0.56925000000000003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451.76</v>
      </c>
      <c r="DJ659">
        <f>DI659</f>
        <v>451.76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91075410</v>
      </c>
      <c r="C660">
        <v>91079936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603</v>
      </c>
      <c r="J660" t="s">
        <v>3</v>
      </c>
      <c r="K660" t="s">
        <v>604</v>
      </c>
      <c r="L660">
        <v>1191</v>
      </c>
      <c r="N660">
        <v>1013</v>
      </c>
      <c r="O660" t="s">
        <v>602</v>
      </c>
      <c r="P660" t="s">
        <v>602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91079947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8.9700000000000005E-3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91075410</v>
      </c>
      <c r="C661">
        <v>91079936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627</v>
      </c>
      <c r="J661" t="s">
        <v>628</v>
      </c>
      <c r="K661" t="s">
        <v>629</v>
      </c>
      <c r="L661">
        <v>1368</v>
      </c>
      <c r="N661">
        <v>1011</v>
      </c>
      <c r="O661" t="s">
        <v>608</v>
      </c>
      <c r="P661" t="s">
        <v>608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91079948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4.4850000000000003E-3</v>
      </c>
      <c r="CX661">
        <f>ROUND(Y661*Source!I240,7)</f>
        <v>4.4850000000000003E-3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7.29</v>
      </c>
      <c r="DH661">
        <f t="shared" si="223"/>
        <v>4.8899999999999997</v>
      </c>
      <c r="DI661">
        <f t="shared" si="224"/>
        <v>0</v>
      </c>
      <c r="DJ661">
        <f>DG661+DH661</f>
        <v>12.18</v>
      </c>
      <c r="DK661">
        <v>1</v>
      </c>
      <c r="DL661" t="s">
        <v>630</v>
      </c>
      <c r="DM661">
        <v>6</v>
      </c>
      <c r="DN661" t="s">
        <v>602</v>
      </c>
      <c r="DO661">
        <v>1</v>
      </c>
    </row>
    <row r="662" spans="1:119" x14ac:dyDescent="0.2">
      <c r="A662">
        <f>ROW(Source!A240)</f>
        <v>240</v>
      </c>
      <c r="B662">
        <v>91075410</v>
      </c>
      <c r="C662">
        <v>91079936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610</v>
      </c>
      <c r="J662" t="s">
        <v>611</v>
      </c>
      <c r="K662" t="s">
        <v>612</v>
      </c>
      <c r="L662">
        <v>1368</v>
      </c>
      <c r="N662">
        <v>1011</v>
      </c>
      <c r="O662" t="s">
        <v>608</v>
      </c>
      <c r="P662" t="s">
        <v>608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91079949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4.4850000000000003E-3</v>
      </c>
      <c r="CX662">
        <f>ROUND(Y662*Source!I240,7)</f>
        <v>4.4850000000000003E-3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2.88</v>
      </c>
      <c r="DH662">
        <f t="shared" si="223"/>
        <v>3.64</v>
      </c>
      <c r="DI662">
        <f t="shared" si="224"/>
        <v>0</v>
      </c>
      <c r="DJ662">
        <f>DG662+DH662</f>
        <v>6.52</v>
      </c>
      <c r="DK662">
        <v>1</v>
      </c>
      <c r="DL662" t="s">
        <v>609</v>
      </c>
      <c r="DM662">
        <v>4</v>
      </c>
      <c r="DN662" t="s">
        <v>602</v>
      </c>
      <c r="DO662">
        <v>1</v>
      </c>
    </row>
    <row r="663" spans="1:119" x14ac:dyDescent="0.2">
      <c r="A663">
        <f>ROW(Source!A240)</f>
        <v>240</v>
      </c>
      <c r="B663">
        <v>91075410</v>
      </c>
      <c r="C663">
        <v>91079936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648</v>
      </c>
      <c r="J663" t="s">
        <v>649</v>
      </c>
      <c r="K663" t="s">
        <v>650</v>
      </c>
      <c r="L663">
        <v>1368</v>
      </c>
      <c r="N663">
        <v>1011</v>
      </c>
      <c r="O663" t="s">
        <v>608</v>
      </c>
      <c r="P663" t="s">
        <v>608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91079950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9.3149999999999997E-2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3.22</v>
      </c>
      <c r="DH663">
        <f t="shared" si="223"/>
        <v>0</v>
      </c>
      <c r="DI663">
        <f t="shared" si="224"/>
        <v>0</v>
      </c>
      <c r="DJ663">
        <f>DG663+DH663</f>
        <v>3.22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91075410</v>
      </c>
      <c r="C664">
        <v>91079936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655</v>
      </c>
      <c r="J664" t="s">
        <v>656</v>
      </c>
      <c r="K664" t="s">
        <v>657</v>
      </c>
      <c r="L664">
        <v>1346</v>
      </c>
      <c r="N664">
        <v>1009</v>
      </c>
      <c r="O664" t="s">
        <v>432</v>
      </c>
      <c r="P664" t="s">
        <v>432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91079951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1.7999999999999999E-2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2.19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2.19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91075410</v>
      </c>
      <c r="C665">
        <v>91079936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817</v>
      </c>
      <c r="J665" t="s">
        <v>818</v>
      </c>
      <c r="K665" t="s">
        <v>819</v>
      </c>
      <c r="L665">
        <v>1346</v>
      </c>
      <c r="N665">
        <v>1009</v>
      </c>
      <c r="O665" t="s">
        <v>432</v>
      </c>
      <c r="P665" t="s">
        <v>432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91079952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0.06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68.37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68.37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91075410</v>
      </c>
      <c r="C666">
        <v>91079936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91079953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0.06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91075410</v>
      </c>
      <c r="C667">
        <v>91079936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324</v>
      </c>
      <c r="J667" t="s">
        <v>3</v>
      </c>
      <c r="K667" t="s">
        <v>342</v>
      </c>
      <c r="L667">
        <v>1301</v>
      </c>
      <c r="N667">
        <v>1003</v>
      </c>
      <c r="O667" t="s">
        <v>326</v>
      </c>
      <c r="P667" t="s">
        <v>326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3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391.83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391.83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91075345</v>
      </c>
      <c r="C668">
        <v>91079936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670</v>
      </c>
      <c r="J668" t="s">
        <v>3</v>
      </c>
      <c r="K668" t="s">
        <v>671</v>
      </c>
      <c r="L668">
        <v>1191</v>
      </c>
      <c r="N668">
        <v>1013</v>
      </c>
      <c r="O668" t="s">
        <v>602</v>
      </c>
      <c r="P668" t="s">
        <v>602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91079946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392.84</v>
      </c>
      <c r="CV668">
        <f>ROUND(Y668*Source!I241,7)</f>
        <v>0.56925000000000003</v>
      </c>
      <c r="CW668">
        <v>0</v>
      </c>
      <c r="CX668">
        <f>ROUND(Y668*Source!I241,7)</f>
        <v>0.56925000000000003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451.76</v>
      </c>
      <c r="DJ668">
        <f>DI668</f>
        <v>451.76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91075345</v>
      </c>
      <c r="C669">
        <v>91079936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603</v>
      </c>
      <c r="J669" t="s">
        <v>3</v>
      </c>
      <c r="K669" t="s">
        <v>604</v>
      </c>
      <c r="L669">
        <v>1191</v>
      </c>
      <c r="N669">
        <v>1013</v>
      </c>
      <c r="O669" t="s">
        <v>602</v>
      </c>
      <c r="P669" t="s">
        <v>602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91079947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8.9700000000000005E-3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91075345</v>
      </c>
      <c r="C670">
        <v>91079936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627</v>
      </c>
      <c r="J670" t="s">
        <v>628</v>
      </c>
      <c r="K670" t="s">
        <v>629</v>
      </c>
      <c r="L670">
        <v>1368</v>
      </c>
      <c r="N670">
        <v>1011</v>
      </c>
      <c r="O670" t="s">
        <v>608</v>
      </c>
      <c r="P670" t="s">
        <v>608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91079948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4.4850000000000003E-3</v>
      </c>
      <c r="CX670">
        <f>ROUND(Y670*Source!I241,7)</f>
        <v>4.4850000000000003E-3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7.29</v>
      </c>
      <c r="DH670">
        <f t="shared" si="223"/>
        <v>4.8899999999999997</v>
      </c>
      <c r="DI670">
        <f t="shared" si="224"/>
        <v>0</v>
      </c>
      <c r="DJ670">
        <f>DG670+DH670</f>
        <v>12.18</v>
      </c>
      <c r="DK670">
        <v>1</v>
      </c>
      <c r="DL670" t="s">
        <v>630</v>
      </c>
      <c r="DM670">
        <v>6</v>
      </c>
      <c r="DN670" t="s">
        <v>602</v>
      </c>
      <c r="DO670">
        <v>1</v>
      </c>
    </row>
    <row r="671" spans="1:119" x14ac:dyDescent="0.2">
      <c r="A671">
        <f>ROW(Source!A241)</f>
        <v>241</v>
      </c>
      <c r="B671">
        <v>91075345</v>
      </c>
      <c r="C671">
        <v>91079936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610</v>
      </c>
      <c r="J671" t="s">
        <v>611</v>
      </c>
      <c r="K671" t="s">
        <v>612</v>
      </c>
      <c r="L671">
        <v>1368</v>
      </c>
      <c r="N671">
        <v>1011</v>
      </c>
      <c r="O671" t="s">
        <v>608</v>
      </c>
      <c r="P671" t="s">
        <v>608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91079949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4.4850000000000003E-3</v>
      </c>
      <c r="CX671">
        <f>ROUND(Y671*Source!I241,7)</f>
        <v>4.4850000000000003E-3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2.88</v>
      </c>
      <c r="DH671">
        <f t="shared" si="223"/>
        <v>3.64</v>
      </c>
      <c r="DI671">
        <f t="shared" si="224"/>
        <v>0</v>
      </c>
      <c r="DJ671">
        <f>DG671+DH671</f>
        <v>6.52</v>
      </c>
      <c r="DK671">
        <v>1</v>
      </c>
      <c r="DL671" t="s">
        <v>609</v>
      </c>
      <c r="DM671">
        <v>4</v>
      </c>
      <c r="DN671" t="s">
        <v>602</v>
      </c>
      <c r="DO671">
        <v>1</v>
      </c>
    </row>
    <row r="672" spans="1:119" x14ac:dyDescent="0.2">
      <c r="A672">
        <f>ROW(Source!A241)</f>
        <v>241</v>
      </c>
      <c r="B672">
        <v>91075345</v>
      </c>
      <c r="C672">
        <v>91079936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648</v>
      </c>
      <c r="J672" t="s">
        <v>649</v>
      </c>
      <c r="K672" t="s">
        <v>650</v>
      </c>
      <c r="L672">
        <v>1368</v>
      </c>
      <c r="N672">
        <v>1011</v>
      </c>
      <c r="O672" t="s">
        <v>608</v>
      </c>
      <c r="P672" t="s">
        <v>608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91079950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9.3149999999999997E-2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3.22</v>
      </c>
      <c r="DH672">
        <f t="shared" si="223"/>
        <v>0</v>
      </c>
      <c r="DI672">
        <f t="shared" si="224"/>
        <v>0</v>
      </c>
      <c r="DJ672">
        <f>DG672+DH672</f>
        <v>3.22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91075345</v>
      </c>
      <c r="C673">
        <v>91079936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655</v>
      </c>
      <c r="J673" t="s">
        <v>656</v>
      </c>
      <c r="K673" t="s">
        <v>657</v>
      </c>
      <c r="L673">
        <v>1346</v>
      </c>
      <c r="N673">
        <v>1009</v>
      </c>
      <c r="O673" t="s">
        <v>432</v>
      </c>
      <c r="P673" t="s">
        <v>432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91079951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1.7999999999999999E-2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2.19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2.19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91075345</v>
      </c>
      <c r="C674">
        <v>91079936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817</v>
      </c>
      <c r="J674" t="s">
        <v>818</v>
      </c>
      <c r="K674" t="s">
        <v>819</v>
      </c>
      <c r="L674">
        <v>1346</v>
      </c>
      <c r="N674">
        <v>1009</v>
      </c>
      <c r="O674" t="s">
        <v>432</v>
      </c>
      <c r="P674" t="s">
        <v>432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91079952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0.06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68.37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68.37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91075345</v>
      </c>
      <c r="C675">
        <v>91079936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91079953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0.06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91075345</v>
      </c>
      <c r="C676">
        <v>91079936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324</v>
      </c>
      <c r="J676" t="s">
        <v>3</v>
      </c>
      <c r="K676" t="s">
        <v>342</v>
      </c>
      <c r="L676">
        <v>1301</v>
      </c>
      <c r="N676">
        <v>1003</v>
      </c>
      <c r="O676" t="s">
        <v>326</v>
      </c>
      <c r="P676" t="s">
        <v>326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3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391.83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391.83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91075410</v>
      </c>
      <c r="C677">
        <v>91079956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820</v>
      </c>
      <c r="J677" t="s">
        <v>3</v>
      </c>
      <c r="K677" t="s">
        <v>821</v>
      </c>
      <c r="L677">
        <v>1191</v>
      </c>
      <c r="N677">
        <v>1013</v>
      </c>
      <c r="O677" t="s">
        <v>602</v>
      </c>
      <c r="P677" t="s">
        <v>602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91079964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11.16</v>
      </c>
      <c r="CV677">
        <f>ROUND(Y677*Source!I246,7)</f>
        <v>1.3939200000000001E-2</v>
      </c>
      <c r="CW677">
        <v>0</v>
      </c>
      <c r="CX677">
        <f>ROUND(Y677*Source!I246,7)</f>
        <v>1.3939200000000001E-2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12.84</v>
      </c>
      <c r="DJ677">
        <f>DI677</f>
        <v>12.84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91075410</v>
      </c>
      <c r="C678">
        <v>91079956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603</v>
      </c>
      <c r="J678" t="s">
        <v>3</v>
      </c>
      <c r="K678" t="s">
        <v>604</v>
      </c>
      <c r="L678">
        <v>1191</v>
      </c>
      <c r="N678">
        <v>1013</v>
      </c>
      <c r="O678" t="s">
        <v>602</v>
      </c>
      <c r="P678" t="s">
        <v>602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91079965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1.426E-4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91075410</v>
      </c>
      <c r="C679">
        <v>91079956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822</v>
      </c>
      <c r="J679" t="s">
        <v>823</v>
      </c>
      <c r="K679" t="s">
        <v>824</v>
      </c>
      <c r="L679">
        <v>1368</v>
      </c>
      <c r="N679">
        <v>1011</v>
      </c>
      <c r="O679" t="s">
        <v>608</v>
      </c>
      <c r="P679" t="s">
        <v>608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91079966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3.57E-5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91075410</v>
      </c>
      <c r="C680">
        <v>91079956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825</v>
      </c>
      <c r="J680" t="s">
        <v>826</v>
      </c>
      <c r="K680" t="s">
        <v>827</v>
      </c>
      <c r="L680">
        <v>1368</v>
      </c>
      <c r="N680">
        <v>1011</v>
      </c>
      <c r="O680" t="s">
        <v>608</v>
      </c>
      <c r="P680" t="s">
        <v>608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91079967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3.57E-5</v>
      </c>
      <c r="CX680">
        <f>ROUND(Y680*Source!I246,7)</f>
        <v>3.57E-5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0.06</v>
      </c>
      <c r="DH680">
        <f t="shared" si="223"/>
        <v>0.03</v>
      </c>
      <c r="DI680">
        <f t="shared" si="224"/>
        <v>0</v>
      </c>
      <c r="DJ680">
        <f>DG680+DH680</f>
        <v>0.09</v>
      </c>
      <c r="DK680">
        <v>1</v>
      </c>
      <c r="DL680" t="s">
        <v>618</v>
      </c>
      <c r="DM680">
        <v>5</v>
      </c>
      <c r="DN680" t="s">
        <v>602</v>
      </c>
      <c r="DO680">
        <v>1</v>
      </c>
    </row>
    <row r="681" spans="1:119" x14ac:dyDescent="0.2">
      <c r="A681">
        <f>ROW(Source!A246)</f>
        <v>246</v>
      </c>
      <c r="B681">
        <v>91075410</v>
      </c>
      <c r="C681">
        <v>91079956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610</v>
      </c>
      <c r="J681" t="s">
        <v>611</v>
      </c>
      <c r="K681" t="s">
        <v>612</v>
      </c>
      <c r="L681">
        <v>1368</v>
      </c>
      <c r="N681">
        <v>1011</v>
      </c>
      <c r="O681" t="s">
        <v>608</v>
      </c>
      <c r="P681" t="s">
        <v>608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91079968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1.07E-4</v>
      </c>
      <c r="CX681">
        <f>ROUND(Y681*Source!I246,7)</f>
        <v>1.07E-4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7.0000000000000007E-2</v>
      </c>
      <c r="DH681">
        <f t="shared" si="223"/>
        <v>0.09</v>
      </c>
      <c r="DI681">
        <f t="shared" si="224"/>
        <v>0</v>
      </c>
      <c r="DJ681">
        <f>DG681+DH681</f>
        <v>0.16</v>
      </c>
      <c r="DK681">
        <v>1</v>
      </c>
      <c r="DL681" t="s">
        <v>609</v>
      </c>
      <c r="DM681">
        <v>4</v>
      </c>
      <c r="DN681" t="s">
        <v>602</v>
      </c>
      <c r="DO681">
        <v>1</v>
      </c>
    </row>
    <row r="682" spans="1:119" x14ac:dyDescent="0.2">
      <c r="A682">
        <f>ROW(Source!A246)</f>
        <v>246</v>
      </c>
      <c r="B682">
        <v>91075410</v>
      </c>
      <c r="C682">
        <v>91079956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828</v>
      </c>
      <c r="J682" t="s">
        <v>829</v>
      </c>
      <c r="K682" t="s">
        <v>830</v>
      </c>
      <c r="L682">
        <v>1368</v>
      </c>
      <c r="N682">
        <v>1011</v>
      </c>
      <c r="O682" t="s">
        <v>608</v>
      </c>
      <c r="P682" t="s">
        <v>608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91079969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3.9928000000000003E-3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0.02</v>
      </c>
      <c r="DH682">
        <f t="shared" si="223"/>
        <v>0</v>
      </c>
      <c r="DI682">
        <f t="shared" si="224"/>
        <v>0</v>
      </c>
      <c r="DJ682">
        <f>DG682+DH682</f>
        <v>0.02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91075410</v>
      </c>
      <c r="C683">
        <v>91079956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831</v>
      </c>
      <c r="J683" t="s">
        <v>832</v>
      </c>
      <c r="K683" t="s">
        <v>833</v>
      </c>
      <c r="L683">
        <v>1346</v>
      </c>
      <c r="N683">
        <v>1009</v>
      </c>
      <c r="O683" t="s">
        <v>432</v>
      </c>
      <c r="P683" t="s">
        <v>432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91079971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4.0299999999999997E-3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0.35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0.35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91075345</v>
      </c>
      <c r="C684">
        <v>91079956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820</v>
      </c>
      <c r="J684" t="s">
        <v>3</v>
      </c>
      <c r="K684" t="s">
        <v>821</v>
      </c>
      <c r="L684">
        <v>1191</v>
      </c>
      <c r="N684">
        <v>1013</v>
      </c>
      <c r="O684" t="s">
        <v>602</v>
      </c>
      <c r="P684" t="s">
        <v>602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91079964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11.16</v>
      </c>
      <c r="CV684">
        <f>ROUND(Y684*Source!I247,7)</f>
        <v>1.3939200000000001E-2</v>
      </c>
      <c r="CW684">
        <v>0</v>
      </c>
      <c r="CX684">
        <f>ROUND(Y684*Source!I247,7)</f>
        <v>1.3939200000000001E-2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12.84</v>
      </c>
      <c r="DJ684">
        <f>DI684</f>
        <v>12.84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91075345</v>
      </c>
      <c r="C685">
        <v>91079956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603</v>
      </c>
      <c r="J685" t="s">
        <v>3</v>
      </c>
      <c r="K685" t="s">
        <v>604</v>
      </c>
      <c r="L685">
        <v>1191</v>
      </c>
      <c r="N685">
        <v>1013</v>
      </c>
      <c r="O685" t="s">
        <v>602</v>
      </c>
      <c r="P685" t="s">
        <v>602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91079965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1.426E-4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91075345</v>
      </c>
      <c r="C686">
        <v>91079956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822</v>
      </c>
      <c r="J686" t="s">
        <v>823</v>
      </c>
      <c r="K686" t="s">
        <v>824</v>
      </c>
      <c r="L686">
        <v>1368</v>
      </c>
      <c r="N686">
        <v>1011</v>
      </c>
      <c r="O686" t="s">
        <v>608</v>
      </c>
      <c r="P686" t="s">
        <v>608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91079966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3.57E-5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91075345</v>
      </c>
      <c r="C687">
        <v>91079956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825</v>
      </c>
      <c r="J687" t="s">
        <v>826</v>
      </c>
      <c r="K687" t="s">
        <v>827</v>
      </c>
      <c r="L687">
        <v>1368</v>
      </c>
      <c r="N687">
        <v>1011</v>
      </c>
      <c r="O687" t="s">
        <v>608</v>
      </c>
      <c r="P687" t="s">
        <v>608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91079967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3.57E-5</v>
      </c>
      <c r="CX687">
        <f>ROUND(Y687*Source!I247,7)</f>
        <v>3.57E-5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0.06</v>
      </c>
      <c r="DH687">
        <f t="shared" si="223"/>
        <v>0.03</v>
      </c>
      <c r="DI687">
        <f t="shared" si="224"/>
        <v>0</v>
      </c>
      <c r="DJ687">
        <f>DG687+DH687</f>
        <v>0.09</v>
      </c>
      <c r="DK687">
        <v>1</v>
      </c>
      <c r="DL687" t="s">
        <v>618</v>
      </c>
      <c r="DM687">
        <v>5</v>
      </c>
      <c r="DN687" t="s">
        <v>602</v>
      </c>
      <c r="DO687">
        <v>1</v>
      </c>
    </row>
    <row r="688" spans="1:119" x14ac:dyDescent="0.2">
      <c r="A688">
        <f>ROW(Source!A247)</f>
        <v>247</v>
      </c>
      <c r="B688">
        <v>91075345</v>
      </c>
      <c r="C688">
        <v>91079956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610</v>
      </c>
      <c r="J688" t="s">
        <v>611</v>
      </c>
      <c r="K688" t="s">
        <v>612</v>
      </c>
      <c r="L688">
        <v>1368</v>
      </c>
      <c r="N688">
        <v>1011</v>
      </c>
      <c r="O688" t="s">
        <v>608</v>
      </c>
      <c r="P688" t="s">
        <v>608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91079968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1.07E-4</v>
      </c>
      <c r="CX688">
        <f>ROUND(Y688*Source!I247,7)</f>
        <v>1.07E-4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7.0000000000000007E-2</v>
      </c>
      <c r="DH688">
        <f t="shared" si="223"/>
        <v>0.09</v>
      </c>
      <c r="DI688">
        <f t="shared" si="224"/>
        <v>0</v>
      </c>
      <c r="DJ688">
        <f>DG688+DH688</f>
        <v>0.16</v>
      </c>
      <c r="DK688">
        <v>1</v>
      </c>
      <c r="DL688" t="s">
        <v>609</v>
      </c>
      <c r="DM688">
        <v>4</v>
      </c>
      <c r="DN688" t="s">
        <v>602</v>
      </c>
      <c r="DO688">
        <v>1</v>
      </c>
    </row>
    <row r="689" spans="1:119" x14ac:dyDescent="0.2">
      <c r="A689">
        <f>ROW(Source!A247)</f>
        <v>247</v>
      </c>
      <c r="B689">
        <v>91075345</v>
      </c>
      <c r="C689">
        <v>91079956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828</v>
      </c>
      <c r="J689" t="s">
        <v>829</v>
      </c>
      <c r="K689" t="s">
        <v>830</v>
      </c>
      <c r="L689">
        <v>1368</v>
      </c>
      <c r="N689">
        <v>1011</v>
      </c>
      <c r="O689" t="s">
        <v>608</v>
      </c>
      <c r="P689" t="s">
        <v>608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91079969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3.9928000000000003E-3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0.02</v>
      </c>
      <c r="DH689">
        <f t="shared" si="223"/>
        <v>0</v>
      </c>
      <c r="DI689">
        <f t="shared" si="224"/>
        <v>0</v>
      </c>
      <c r="DJ689">
        <f>DG689+DH689</f>
        <v>0.02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91075345</v>
      </c>
      <c r="C690">
        <v>91079956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831</v>
      </c>
      <c r="J690" t="s">
        <v>832</v>
      </c>
      <c r="K690" t="s">
        <v>833</v>
      </c>
      <c r="L690">
        <v>1346</v>
      </c>
      <c r="N690">
        <v>1009</v>
      </c>
      <c r="O690" t="s">
        <v>432</v>
      </c>
      <c r="P690" t="s">
        <v>432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91079971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4.0299999999999997E-3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0.35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0.35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91075410</v>
      </c>
      <c r="C691">
        <v>91080013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834</v>
      </c>
      <c r="J691" t="s">
        <v>3</v>
      </c>
      <c r="K691" t="s">
        <v>835</v>
      </c>
      <c r="L691">
        <v>1369</v>
      </c>
      <c r="N691">
        <v>1013</v>
      </c>
      <c r="O691" t="s">
        <v>707</v>
      </c>
      <c r="P691" t="s">
        <v>707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496</v>
      </c>
      <c r="AV691">
        <v>1</v>
      </c>
      <c r="AW691">
        <v>2</v>
      </c>
      <c r="AX691">
        <v>91080016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1090.46</v>
      </c>
      <c r="CV691">
        <f>ROUND(Y691*Source!I479,7)</f>
        <v>1.2</v>
      </c>
      <c r="CW691">
        <v>0</v>
      </c>
      <c r="CX691">
        <f>ROUND(Y691*Source!I479,7)</f>
        <v>1.2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1308.55</v>
      </c>
      <c r="DJ691">
        <f t="shared" ref="DJ691:DJ714" si="245">DI691</f>
        <v>1308.55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91075410</v>
      </c>
      <c r="C692">
        <v>91080013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836</v>
      </c>
      <c r="J692" t="s">
        <v>3</v>
      </c>
      <c r="K692" t="s">
        <v>837</v>
      </c>
      <c r="L692">
        <v>1369</v>
      </c>
      <c r="N692">
        <v>1013</v>
      </c>
      <c r="O692" t="s">
        <v>707</v>
      </c>
      <c r="P692" t="s">
        <v>707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496</v>
      </c>
      <c r="AV692">
        <v>1</v>
      </c>
      <c r="AW692">
        <v>2</v>
      </c>
      <c r="AX692">
        <v>91080017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1066.23</v>
      </c>
      <c r="CV692">
        <f>ROUND(Y692*Source!I479,7)</f>
        <v>1.2</v>
      </c>
      <c r="CW692">
        <v>0</v>
      </c>
      <c r="CX692">
        <f>ROUND(Y692*Source!I479,7)</f>
        <v>1.2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1279.48</v>
      </c>
      <c r="DJ692">
        <f t="shared" si="245"/>
        <v>1279.48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91075345</v>
      </c>
      <c r="C693">
        <v>91080013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834</v>
      </c>
      <c r="J693" t="s">
        <v>3</v>
      </c>
      <c r="K693" t="s">
        <v>835</v>
      </c>
      <c r="L693">
        <v>1369</v>
      </c>
      <c r="N693">
        <v>1013</v>
      </c>
      <c r="O693" t="s">
        <v>707</v>
      </c>
      <c r="P693" t="s">
        <v>707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496</v>
      </c>
      <c r="AV693">
        <v>1</v>
      </c>
      <c r="AW693">
        <v>2</v>
      </c>
      <c r="AX693">
        <v>91080016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1090.46</v>
      </c>
      <c r="CV693">
        <f>ROUND(Y693*Source!I480,7)</f>
        <v>1.2</v>
      </c>
      <c r="CW693">
        <v>0</v>
      </c>
      <c r="CX693">
        <f>ROUND(Y693*Source!I480,7)</f>
        <v>1.2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1308.55</v>
      </c>
      <c r="DJ693">
        <f t="shared" si="245"/>
        <v>1308.55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91075345</v>
      </c>
      <c r="C694">
        <v>91080013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836</v>
      </c>
      <c r="J694" t="s">
        <v>3</v>
      </c>
      <c r="K694" t="s">
        <v>837</v>
      </c>
      <c r="L694">
        <v>1369</v>
      </c>
      <c r="N694">
        <v>1013</v>
      </c>
      <c r="O694" t="s">
        <v>707</v>
      </c>
      <c r="P694" t="s">
        <v>707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496</v>
      </c>
      <c r="AV694">
        <v>1</v>
      </c>
      <c r="AW694">
        <v>2</v>
      </c>
      <c r="AX694">
        <v>91080017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1066.23</v>
      </c>
      <c r="CV694">
        <f>ROUND(Y694*Source!I480,7)</f>
        <v>1.2</v>
      </c>
      <c r="CW694">
        <v>0</v>
      </c>
      <c r="CX694">
        <f>ROUND(Y694*Source!I480,7)</f>
        <v>1.2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1279.48</v>
      </c>
      <c r="DJ694">
        <f t="shared" si="245"/>
        <v>1279.48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91075410</v>
      </c>
      <c r="C695">
        <v>91080018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834</v>
      </c>
      <c r="J695" t="s">
        <v>3</v>
      </c>
      <c r="K695" t="s">
        <v>835</v>
      </c>
      <c r="L695">
        <v>1369</v>
      </c>
      <c r="N695">
        <v>1013</v>
      </c>
      <c r="O695" t="s">
        <v>707</v>
      </c>
      <c r="P695" t="s">
        <v>707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496</v>
      </c>
      <c r="AV695">
        <v>1</v>
      </c>
      <c r="AW695">
        <v>2</v>
      </c>
      <c r="AX695">
        <v>91080021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282.64999999999998</v>
      </c>
      <c r="CV695">
        <f>ROUND(Y695*Source!I481,7)</f>
        <v>0.31103999999999998</v>
      </c>
      <c r="CW695">
        <v>0</v>
      </c>
      <c r="CX695">
        <f>ROUND(Y695*Source!I481,7)</f>
        <v>0.31103999999999998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339.18</v>
      </c>
      <c r="DJ695">
        <f t="shared" si="245"/>
        <v>339.18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91075410</v>
      </c>
      <c r="C696">
        <v>91080018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836</v>
      </c>
      <c r="J696" t="s">
        <v>3</v>
      </c>
      <c r="K696" t="s">
        <v>837</v>
      </c>
      <c r="L696">
        <v>1369</v>
      </c>
      <c r="N696">
        <v>1013</v>
      </c>
      <c r="O696" t="s">
        <v>707</v>
      </c>
      <c r="P696" t="s">
        <v>707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496</v>
      </c>
      <c r="AV696">
        <v>1</v>
      </c>
      <c r="AW696">
        <v>2</v>
      </c>
      <c r="AX696">
        <v>91080022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276.37</v>
      </c>
      <c r="CV696">
        <f>ROUND(Y696*Source!I481,7)</f>
        <v>0.31103999999999998</v>
      </c>
      <c r="CW696">
        <v>0</v>
      </c>
      <c r="CX696">
        <f>ROUND(Y696*Source!I481,7)</f>
        <v>0.31103999999999998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331.64</v>
      </c>
      <c r="DJ696">
        <f t="shared" si="245"/>
        <v>331.64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91075345</v>
      </c>
      <c r="C697">
        <v>91080018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834</v>
      </c>
      <c r="J697" t="s">
        <v>3</v>
      </c>
      <c r="K697" t="s">
        <v>835</v>
      </c>
      <c r="L697">
        <v>1369</v>
      </c>
      <c r="N697">
        <v>1013</v>
      </c>
      <c r="O697" t="s">
        <v>707</v>
      </c>
      <c r="P697" t="s">
        <v>707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496</v>
      </c>
      <c r="AV697">
        <v>1</v>
      </c>
      <c r="AW697">
        <v>2</v>
      </c>
      <c r="AX697">
        <v>91080021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282.64999999999998</v>
      </c>
      <c r="CV697">
        <f>ROUND(Y697*Source!I482,7)</f>
        <v>0.31103999999999998</v>
      </c>
      <c r="CW697">
        <v>0</v>
      </c>
      <c r="CX697">
        <f>ROUND(Y697*Source!I482,7)</f>
        <v>0.31103999999999998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339.18</v>
      </c>
      <c r="DJ697">
        <f t="shared" si="245"/>
        <v>339.18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91075345</v>
      </c>
      <c r="C698">
        <v>91080018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836</v>
      </c>
      <c r="J698" t="s">
        <v>3</v>
      </c>
      <c r="K698" t="s">
        <v>837</v>
      </c>
      <c r="L698">
        <v>1369</v>
      </c>
      <c r="N698">
        <v>1013</v>
      </c>
      <c r="O698" t="s">
        <v>707</v>
      </c>
      <c r="P698" t="s">
        <v>707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496</v>
      </c>
      <c r="AV698">
        <v>1</v>
      </c>
      <c r="AW698">
        <v>2</v>
      </c>
      <c r="AX698">
        <v>91080022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276.37</v>
      </c>
      <c r="CV698">
        <f>ROUND(Y698*Source!I482,7)</f>
        <v>0.31103999999999998</v>
      </c>
      <c r="CW698">
        <v>0</v>
      </c>
      <c r="CX698">
        <f>ROUND(Y698*Source!I482,7)</f>
        <v>0.31103999999999998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331.64</v>
      </c>
      <c r="DJ698">
        <f t="shared" si="245"/>
        <v>331.64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91075410</v>
      </c>
      <c r="C699">
        <v>91080023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834</v>
      </c>
      <c r="J699" t="s">
        <v>3</v>
      </c>
      <c r="K699" t="s">
        <v>835</v>
      </c>
      <c r="L699">
        <v>1369</v>
      </c>
      <c r="N699">
        <v>1013</v>
      </c>
      <c r="O699" t="s">
        <v>707</v>
      </c>
      <c r="P699" t="s">
        <v>707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496</v>
      </c>
      <c r="AV699">
        <v>1</v>
      </c>
      <c r="AW699">
        <v>2</v>
      </c>
      <c r="AX699">
        <v>91080026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91075410</v>
      </c>
      <c r="C700">
        <v>91080023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836</v>
      </c>
      <c r="J700" t="s">
        <v>3</v>
      </c>
      <c r="K700" t="s">
        <v>837</v>
      </c>
      <c r="L700">
        <v>1369</v>
      </c>
      <c r="N700">
        <v>1013</v>
      </c>
      <c r="O700" t="s">
        <v>707</v>
      </c>
      <c r="P700" t="s">
        <v>707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496</v>
      </c>
      <c r="AV700">
        <v>1</v>
      </c>
      <c r="AW700">
        <v>2</v>
      </c>
      <c r="AX700">
        <v>91080027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91075345</v>
      </c>
      <c r="C701">
        <v>91080023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834</v>
      </c>
      <c r="J701" t="s">
        <v>3</v>
      </c>
      <c r="K701" t="s">
        <v>835</v>
      </c>
      <c r="L701">
        <v>1369</v>
      </c>
      <c r="N701">
        <v>1013</v>
      </c>
      <c r="O701" t="s">
        <v>707</v>
      </c>
      <c r="P701" t="s">
        <v>707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496</v>
      </c>
      <c r="AV701">
        <v>1</v>
      </c>
      <c r="AW701">
        <v>2</v>
      </c>
      <c r="AX701">
        <v>91080026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91075345</v>
      </c>
      <c r="C702">
        <v>91080023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836</v>
      </c>
      <c r="J702" t="s">
        <v>3</v>
      </c>
      <c r="K702" t="s">
        <v>837</v>
      </c>
      <c r="L702">
        <v>1369</v>
      </c>
      <c r="N702">
        <v>1013</v>
      </c>
      <c r="O702" t="s">
        <v>707</v>
      </c>
      <c r="P702" t="s">
        <v>707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496</v>
      </c>
      <c r="AV702">
        <v>1</v>
      </c>
      <c r="AW702">
        <v>2</v>
      </c>
      <c r="AX702">
        <v>91080027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91075410</v>
      </c>
      <c r="C703">
        <v>91080028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834</v>
      </c>
      <c r="J703" t="s">
        <v>3</v>
      </c>
      <c r="K703" t="s">
        <v>835</v>
      </c>
      <c r="L703">
        <v>1369</v>
      </c>
      <c r="N703">
        <v>1013</v>
      </c>
      <c r="O703" t="s">
        <v>707</v>
      </c>
      <c r="P703" t="s">
        <v>707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496</v>
      </c>
      <c r="AV703">
        <v>1</v>
      </c>
      <c r="AW703">
        <v>2</v>
      </c>
      <c r="AX703">
        <v>91080031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91075410</v>
      </c>
      <c r="C704">
        <v>91080028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836</v>
      </c>
      <c r="J704" t="s">
        <v>3</v>
      </c>
      <c r="K704" t="s">
        <v>837</v>
      </c>
      <c r="L704">
        <v>1369</v>
      </c>
      <c r="N704">
        <v>1013</v>
      </c>
      <c r="O704" t="s">
        <v>707</v>
      </c>
      <c r="P704" t="s">
        <v>707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496</v>
      </c>
      <c r="AV704">
        <v>1</v>
      </c>
      <c r="AW704">
        <v>2</v>
      </c>
      <c r="AX704">
        <v>91080032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91075345</v>
      </c>
      <c r="C705">
        <v>91080028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834</v>
      </c>
      <c r="J705" t="s">
        <v>3</v>
      </c>
      <c r="K705" t="s">
        <v>835</v>
      </c>
      <c r="L705">
        <v>1369</v>
      </c>
      <c r="N705">
        <v>1013</v>
      </c>
      <c r="O705" t="s">
        <v>707</v>
      </c>
      <c r="P705" t="s">
        <v>707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496</v>
      </c>
      <c r="AV705">
        <v>1</v>
      </c>
      <c r="AW705">
        <v>2</v>
      </c>
      <c r="AX705">
        <v>91080031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91075345</v>
      </c>
      <c r="C706">
        <v>91080028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836</v>
      </c>
      <c r="J706" t="s">
        <v>3</v>
      </c>
      <c r="K706" t="s">
        <v>837</v>
      </c>
      <c r="L706">
        <v>1369</v>
      </c>
      <c r="N706">
        <v>1013</v>
      </c>
      <c r="O706" t="s">
        <v>707</v>
      </c>
      <c r="P706" t="s">
        <v>707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496</v>
      </c>
      <c r="AV706">
        <v>1</v>
      </c>
      <c r="AW706">
        <v>2</v>
      </c>
      <c r="AX706">
        <v>91080032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91075410</v>
      </c>
      <c r="C707">
        <v>91080033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834</v>
      </c>
      <c r="J707" t="s">
        <v>3</v>
      </c>
      <c r="K707" t="s">
        <v>835</v>
      </c>
      <c r="L707">
        <v>1369</v>
      </c>
      <c r="N707">
        <v>1013</v>
      </c>
      <c r="O707" t="s">
        <v>707</v>
      </c>
      <c r="P707" t="s">
        <v>707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496</v>
      </c>
      <c r="AV707">
        <v>1</v>
      </c>
      <c r="AW707">
        <v>2</v>
      </c>
      <c r="AX707">
        <v>91080036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91075410</v>
      </c>
      <c r="C708">
        <v>91080033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836</v>
      </c>
      <c r="J708" t="s">
        <v>3</v>
      </c>
      <c r="K708" t="s">
        <v>837</v>
      </c>
      <c r="L708">
        <v>1369</v>
      </c>
      <c r="N708">
        <v>1013</v>
      </c>
      <c r="O708" t="s">
        <v>707</v>
      </c>
      <c r="P708" t="s">
        <v>707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496</v>
      </c>
      <c r="AV708">
        <v>1</v>
      </c>
      <c r="AW708">
        <v>2</v>
      </c>
      <c r="AX708">
        <v>91080037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91075345</v>
      </c>
      <c r="C709">
        <v>91080033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834</v>
      </c>
      <c r="J709" t="s">
        <v>3</v>
      </c>
      <c r="K709" t="s">
        <v>835</v>
      </c>
      <c r="L709">
        <v>1369</v>
      </c>
      <c r="N709">
        <v>1013</v>
      </c>
      <c r="O709" t="s">
        <v>707</v>
      </c>
      <c r="P709" t="s">
        <v>707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496</v>
      </c>
      <c r="AV709">
        <v>1</v>
      </c>
      <c r="AW709">
        <v>2</v>
      </c>
      <c r="AX709">
        <v>91080036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91075345</v>
      </c>
      <c r="C710">
        <v>91080033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836</v>
      </c>
      <c r="J710" t="s">
        <v>3</v>
      </c>
      <c r="K710" t="s">
        <v>837</v>
      </c>
      <c r="L710">
        <v>1369</v>
      </c>
      <c r="N710">
        <v>1013</v>
      </c>
      <c r="O710" t="s">
        <v>707</v>
      </c>
      <c r="P710" t="s">
        <v>707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496</v>
      </c>
      <c r="AV710">
        <v>1</v>
      </c>
      <c r="AW710">
        <v>2</v>
      </c>
      <c r="AX710">
        <v>91080037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91075410</v>
      </c>
      <c r="C711">
        <v>91080038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710</v>
      </c>
      <c r="J711" t="s">
        <v>3</v>
      </c>
      <c r="K711" t="s">
        <v>711</v>
      </c>
      <c r="L711">
        <v>1369</v>
      </c>
      <c r="N711">
        <v>1013</v>
      </c>
      <c r="O711" t="s">
        <v>707</v>
      </c>
      <c r="P711" t="s">
        <v>707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520</v>
      </c>
      <c r="AV711">
        <v>1</v>
      </c>
      <c r="AW711">
        <v>2</v>
      </c>
      <c r="AX711">
        <v>91080041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91075410</v>
      </c>
      <c r="C712">
        <v>91080038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838</v>
      </c>
      <c r="J712" t="s">
        <v>3</v>
      </c>
      <c r="K712" t="s">
        <v>839</v>
      </c>
      <c r="L712">
        <v>1369</v>
      </c>
      <c r="N712">
        <v>1013</v>
      </c>
      <c r="O712" t="s">
        <v>707</v>
      </c>
      <c r="P712" t="s">
        <v>707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520</v>
      </c>
      <c r="AV712">
        <v>1</v>
      </c>
      <c r="AW712">
        <v>2</v>
      </c>
      <c r="AX712">
        <v>91080042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91075345</v>
      </c>
      <c r="C713">
        <v>91080038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710</v>
      </c>
      <c r="J713" t="s">
        <v>3</v>
      </c>
      <c r="K713" t="s">
        <v>711</v>
      </c>
      <c r="L713">
        <v>1369</v>
      </c>
      <c r="N713">
        <v>1013</v>
      </c>
      <c r="O713" t="s">
        <v>707</v>
      </c>
      <c r="P713" t="s">
        <v>707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520</v>
      </c>
      <c r="AV713">
        <v>1</v>
      </c>
      <c r="AW713">
        <v>2</v>
      </c>
      <c r="AX713">
        <v>91080041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91075345</v>
      </c>
      <c r="C714">
        <v>91080038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838</v>
      </c>
      <c r="J714" t="s">
        <v>3</v>
      </c>
      <c r="K714" t="s">
        <v>839</v>
      </c>
      <c r="L714">
        <v>1369</v>
      </c>
      <c r="N714">
        <v>1013</v>
      </c>
      <c r="O714" t="s">
        <v>707</v>
      </c>
      <c r="P714" t="s">
        <v>707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520</v>
      </c>
      <c r="AV714">
        <v>1</v>
      </c>
      <c r="AW714">
        <v>2</v>
      </c>
      <c r="AX714">
        <v>91080042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91079106</v>
      </c>
      <c r="C1">
        <v>91079101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600</v>
      </c>
      <c r="J1" t="s">
        <v>3</v>
      </c>
      <c r="K1" t="s">
        <v>601</v>
      </c>
      <c r="L1">
        <v>1191</v>
      </c>
      <c r="N1">
        <v>1013</v>
      </c>
      <c r="O1" t="s">
        <v>602</v>
      </c>
      <c r="P1" t="s">
        <v>602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91079102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91079107</v>
      </c>
      <c r="C2">
        <v>91079101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603</v>
      </c>
      <c r="J2" t="s">
        <v>3</v>
      </c>
      <c r="K2" t="s">
        <v>604</v>
      </c>
      <c r="L2">
        <v>1191</v>
      </c>
      <c r="N2">
        <v>1013</v>
      </c>
      <c r="O2" t="s">
        <v>602</v>
      </c>
      <c r="P2" t="s">
        <v>602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91079103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91079108</v>
      </c>
      <c r="C3">
        <v>91079101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605</v>
      </c>
      <c r="J3" t="s">
        <v>606</v>
      </c>
      <c r="K3" t="s">
        <v>607</v>
      </c>
      <c r="L3">
        <v>1368</v>
      </c>
      <c r="N3">
        <v>1011</v>
      </c>
      <c r="O3" t="s">
        <v>608</v>
      </c>
      <c r="P3" t="s">
        <v>608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91079104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91079109</v>
      </c>
      <c r="C4">
        <v>91079101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610</v>
      </c>
      <c r="J4" t="s">
        <v>611</v>
      </c>
      <c r="K4" t="s">
        <v>612</v>
      </c>
      <c r="L4">
        <v>1368</v>
      </c>
      <c r="N4">
        <v>1011</v>
      </c>
      <c r="O4" t="s">
        <v>608</v>
      </c>
      <c r="P4" t="s">
        <v>608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91079105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91079106</v>
      </c>
      <c r="C5">
        <v>91079101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600</v>
      </c>
      <c r="J5" t="s">
        <v>3</v>
      </c>
      <c r="K5" t="s">
        <v>601</v>
      </c>
      <c r="L5">
        <v>1191</v>
      </c>
      <c r="N5">
        <v>1013</v>
      </c>
      <c r="O5" t="s">
        <v>602</v>
      </c>
      <c r="P5" t="s">
        <v>602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91079102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91079107</v>
      </c>
      <c r="C6">
        <v>91079101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603</v>
      </c>
      <c r="J6" t="s">
        <v>3</v>
      </c>
      <c r="K6" t="s">
        <v>604</v>
      </c>
      <c r="L6">
        <v>1191</v>
      </c>
      <c r="N6">
        <v>1013</v>
      </c>
      <c r="O6" t="s">
        <v>602</v>
      </c>
      <c r="P6" t="s">
        <v>602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91079103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91079108</v>
      </c>
      <c r="C7">
        <v>91079101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605</v>
      </c>
      <c r="J7" t="s">
        <v>606</v>
      </c>
      <c r="K7" t="s">
        <v>607</v>
      </c>
      <c r="L7">
        <v>1368</v>
      </c>
      <c r="N7">
        <v>1011</v>
      </c>
      <c r="O7" t="s">
        <v>608</v>
      </c>
      <c r="P7" t="s">
        <v>608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91079104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91079109</v>
      </c>
      <c r="C8">
        <v>91079101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610</v>
      </c>
      <c r="J8" t="s">
        <v>611</v>
      </c>
      <c r="K8" t="s">
        <v>612</v>
      </c>
      <c r="L8">
        <v>1368</v>
      </c>
      <c r="N8">
        <v>1011</v>
      </c>
      <c r="O8" t="s">
        <v>608</v>
      </c>
      <c r="P8" t="s">
        <v>608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91079105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91079115</v>
      </c>
      <c r="C9">
        <v>91079110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613</v>
      </c>
      <c r="J9" t="s">
        <v>3</v>
      </c>
      <c r="K9" t="s">
        <v>614</v>
      </c>
      <c r="L9">
        <v>1191</v>
      </c>
      <c r="N9">
        <v>1013</v>
      </c>
      <c r="O9" t="s">
        <v>602</v>
      </c>
      <c r="P9" t="s">
        <v>602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91079111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91079116</v>
      </c>
      <c r="C10">
        <v>91079110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603</v>
      </c>
      <c r="J10" t="s">
        <v>3</v>
      </c>
      <c r="K10" t="s">
        <v>604</v>
      </c>
      <c r="L10">
        <v>1191</v>
      </c>
      <c r="N10">
        <v>1013</v>
      </c>
      <c r="O10" t="s">
        <v>602</v>
      </c>
      <c r="P10" t="s">
        <v>602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91079112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91079117</v>
      </c>
      <c r="C11">
        <v>91079110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615</v>
      </c>
      <c r="J11" t="s">
        <v>616</v>
      </c>
      <c r="K11" t="s">
        <v>617</v>
      </c>
      <c r="L11">
        <v>1368</v>
      </c>
      <c r="N11">
        <v>1011</v>
      </c>
      <c r="O11" t="s">
        <v>608</v>
      </c>
      <c r="P11" t="s">
        <v>608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91079113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91079118</v>
      </c>
      <c r="C12">
        <v>91079110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610</v>
      </c>
      <c r="J12" t="s">
        <v>611</v>
      </c>
      <c r="K12" t="s">
        <v>612</v>
      </c>
      <c r="L12">
        <v>1368</v>
      </c>
      <c r="N12">
        <v>1011</v>
      </c>
      <c r="O12" t="s">
        <v>608</v>
      </c>
      <c r="P12" t="s">
        <v>608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91079114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91079115</v>
      </c>
      <c r="C13">
        <v>91079110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613</v>
      </c>
      <c r="J13" t="s">
        <v>3</v>
      </c>
      <c r="K13" t="s">
        <v>614</v>
      </c>
      <c r="L13">
        <v>1191</v>
      </c>
      <c r="N13">
        <v>1013</v>
      </c>
      <c r="O13" t="s">
        <v>602</v>
      </c>
      <c r="P13" t="s">
        <v>602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91079111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91079116</v>
      </c>
      <c r="C14">
        <v>91079110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603</v>
      </c>
      <c r="J14" t="s">
        <v>3</v>
      </c>
      <c r="K14" t="s">
        <v>604</v>
      </c>
      <c r="L14">
        <v>1191</v>
      </c>
      <c r="N14">
        <v>1013</v>
      </c>
      <c r="O14" t="s">
        <v>602</v>
      </c>
      <c r="P14" t="s">
        <v>602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91079112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91079117</v>
      </c>
      <c r="C15">
        <v>91079110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615</v>
      </c>
      <c r="J15" t="s">
        <v>616</v>
      </c>
      <c r="K15" t="s">
        <v>617</v>
      </c>
      <c r="L15">
        <v>1368</v>
      </c>
      <c r="N15">
        <v>1011</v>
      </c>
      <c r="O15" t="s">
        <v>608</v>
      </c>
      <c r="P15" t="s">
        <v>608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91079113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91079118</v>
      </c>
      <c r="C16">
        <v>91079110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610</v>
      </c>
      <c r="J16" t="s">
        <v>611</v>
      </c>
      <c r="K16" t="s">
        <v>612</v>
      </c>
      <c r="L16">
        <v>1368</v>
      </c>
      <c r="N16">
        <v>1011</v>
      </c>
      <c r="O16" t="s">
        <v>608</v>
      </c>
      <c r="P16" t="s">
        <v>608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91079114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91079124</v>
      </c>
      <c r="C17">
        <v>91079119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619</v>
      </c>
      <c r="J17" t="s">
        <v>3</v>
      </c>
      <c r="K17" t="s">
        <v>620</v>
      </c>
      <c r="L17">
        <v>1191</v>
      </c>
      <c r="N17">
        <v>1013</v>
      </c>
      <c r="O17" t="s">
        <v>602</v>
      </c>
      <c r="P17" t="s">
        <v>602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91079120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91079125</v>
      </c>
      <c r="C18">
        <v>91079119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603</v>
      </c>
      <c r="J18" t="s">
        <v>3</v>
      </c>
      <c r="K18" t="s">
        <v>604</v>
      </c>
      <c r="L18">
        <v>1191</v>
      </c>
      <c r="N18">
        <v>1013</v>
      </c>
      <c r="O18" t="s">
        <v>602</v>
      </c>
      <c r="P18" t="s">
        <v>602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91079121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91079126</v>
      </c>
      <c r="C19">
        <v>91079119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621</v>
      </c>
      <c r="J19" t="s">
        <v>622</v>
      </c>
      <c r="K19" t="s">
        <v>623</v>
      </c>
      <c r="L19">
        <v>1368</v>
      </c>
      <c r="N19">
        <v>1011</v>
      </c>
      <c r="O19" t="s">
        <v>608</v>
      </c>
      <c r="P19" t="s">
        <v>608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91079122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91079127</v>
      </c>
      <c r="C20">
        <v>91079119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624</v>
      </c>
      <c r="J20" t="s">
        <v>625</v>
      </c>
      <c r="K20" t="s">
        <v>626</v>
      </c>
      <c r="L20">
        <v>1368</v>
      </c>
      <c r="N20">
        <v>1011</v>
      </c>
      <c r="O20" t="s">
        <v>608</v>
      </c>
      <c r="P20" t="s">
        <v>608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91079123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91079124</v>
      </c>
      <c r="C21">
        <v>91079119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619</v>
      </c>
      <c r="J21" t="s">
        <v>3</v>
      </c>
      <c r="K21" t="s">
        <v>620</v>
      </c>
      <c r="L21">
        <v>1191</v>
      </c>
      <c r="N21">
        <v>1013</v>
      </c>
      <c r="O21" t="s">
        <v>602</v>
      </c>
      <c r="P21" t="s">
        <v>602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91079120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91079125</v>
      </c>
      <c r="C22">
        <v>91079119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603</v>
      </c>
      <c r="J22" t="s">
        <v>3</v>
      </c>
      <c r="K22" t="s">
        <v>604</v>
      </c>
      <c r="L22">
        <v>1191</v>
      </c>
      <c r="N22">
        <v>1013</v>
      </c>
      <c r="O22" t="s">
        <v>602</v>
      </c>
      <c r="P22" t="s">
        <v>602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91079121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91079126</v>
      </c>
      <c r="C23">
        <v>91079119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621</v>
      </c>
      <c r="J23" t="s">
        <v>622</v>
      </c>
      <c r="K23" t="s">
        <v>623</v>
      </c>
      <c r="L23">
        <v>1368</v>
      </c>
      <c r="N23">
        <v>1011</v>
      </c>
      <c r="O23" t="s">
        <v>608</v>
      </c>
      <c r="P23" t="s">
        <v>608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91079122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91079127</v>
      </c>
      <c r="C24">
        <v>91079119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624</v>
      </c>
      <c r="J24" t="s">
        <v>625</v>
      </c>
      <c r="K24" t="s">
        <v>626</v>
      </c>
      <c r="L24">
        <v>1368</v>
      </c>
      <c r="N24">
        <v>1011</v>
      </c>
      <c r="O24" t="s">
        <v>608</v>
      </c>
      <c r="P24" t="s">
        <v>608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91079123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91079134</v>
      </c>
      <c r="C25">
        <v>91079128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619</v>
      </c>
      <c r="J25" t="s">
        <v>3</v>
      </c>
      <c r="K25" t="s">
        <v>620</v>
      </c>
      <c r="L25">
        <v>1191</v>
      </c>
      <c r="N25">
        <v>1013</v>
      </c>
      <c r="O25" t="s">
        <v>602</v>
      </c>
      <c r="P25" t="s">
        <v>602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91079129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91079135</v>
      </c>
      <c r="C26">
        <v>91079128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603</v>
      </c>
      <c r="J26" t="s">
        <v>3</v>
      </c>
      <c r="K26" t="s">
        <v>604</v>
      </c>
      <c r="L26">
        <v>1191</v>
      </c>
      <c r="N26">
        <v>1013</v>
      </c>
      <c r="O26" t="s">
        <v>602</v>
      </c>
      <c r="P26" t="s">
        <v>602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91079130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91079136</v>
      </c>
      <c r="C27">
        <v>91079128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627</v>
      </c>
      <c r="J27" t="s">
        <v>628</v>
      </c>
      <c r="K27" t="s">
        <v>629</v>
      </c>
      <c r="L27">
        <v>1368</v>
      </c>
      <c r="N27">
        <v>1011</v>
      </c>
      <c r="O27" t="s">
        <v>608</v>
      </c>
      <c r="P27" t="s">
        <v>608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91079131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91079137</v>
      </c>
      <c r="C28">
        <v>91079128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621</v>
      </c>
      <c r="J28" t="s">
        <v>622</v>
      </c>
      <c r="K28" t="s">
        <v>623</v>
      </c>
      <c r="L28">
        <v>1368</v>
      </c>
      <c r="N28">
        <v>1011</v>
      </c>
      <c r="O28" t="s">
        <v>608</v>
      </c>
      <c r="P28" t="s">
        <v>608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91079132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91079138</v>
      </c>
      <c r="C29">
        <v>91079128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624</v>
      </c>
      <c r="J29" t="s">
        <v>625</v>
      </c>
      <c r="K29" t="s">
        <v>626</v>
      </c>
      <c r="L29">
        <v>1368</v>
      </c>
      <c r="N29">
        <v>1011</v>
      </c>
      <c r="O29" t="s">
        <v>608</v>
      </c>
      <c r="P29" t="s">
        <v>608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91079133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91079134</v>
      </c>
      <c r="C30">
        <v>91079128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619</v>
      </c>
      <c r="J30" t="s">
        <v>3</v>
      </c>
      <c r="K30" t="s">
        <v>620</v>
      </c>
      <c r="L30">
        <v>1191</v>
      </c>
      <c r="N30">
        <v>1013</v>
      </c>
      <c r="O30" t="s">
        <v>602</v>
      </c>
      <c r="P30" t="s">
        <v>602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91079129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91079135</v>
      </c>
      <c r="C31">
        <v>91079128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603</v>
      </c>
      <c r="J31" t="s">
        <v>3</v>
      </c>
      <c r="K31" t="s">
        <v>604</v>
      </c>
      <c r="L31">
        <v>1191</v>
      </c>
      <c r="N31">
        <v>1013</v>
      </c>
      <c r="O31" t="s">
        <v>602</v>
      </c>
      <c r="P31" t="s">
        <v>602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91079130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91079136</v>
      </c>
      <c r="C32">
        <v>91079128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627</v>
      </c>
      <c r="J32" t="s">
        <v>628</v>
      </c>
      <c r="K32" t="s">
        <v>629</v>
      </c>
      <c r="L32">
        <v>1368</v>
      </c>
      <c r="N32">
        <v>1011</v>
      </c>
      <c r="O32" t="s">
        <v>608</v>
      </c>
      <c r="P32" t="s">
        <v>608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91079131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91079137</v>
      </c>
      <c r="C33">
        <v>91079128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621</v>
      </c>
      <c r="J33" t="s">
        <v>622</v>
      </c>
      <c r="K33" t="s">
        <v>623</v>
      </c>
      <c r="L33">
        <v>1368</v>
      </c>
      <c r="N33">
        <v>1011</v>
      </c>
      <c r="O33" t="s">
        <v>608</v>
      </c>
      <c r="P33" t="s">
        <v>608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91079132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91079138</v>
      </c>
      <c r="C34">
        <v>91079128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624</v>
      </c>
      <c r="J34" t="s">
        <v>625</v>
      </c>
      <c r="K34" t="s">
        <v>626</v>
      </c>
      <c r="L34">
        <v>1368</v>
      </c>
      <c r="N34">
        <v>1011</v>
      </c>
      <c r="O34" t="s">
        <v>608</v>
      </c>
      <c r="P34" t="s">
        <v>608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91079133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91079144</v>
      </c>
      <c r="C35">
        <v>91079139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613</v>
      </c>
      <c r="J35" t="s">
        <v>3</v>
      </c>
      <c r="K35" t="s">
        <v>614</v>
      </c>
      <c r="L35">
        <v>1191</v>
      </c>
      <c r="N35">
        <v>1013</v>
      </c>
      <c r="O35" t="s">
        <v>602</v>
      </c>
      <c r="P35" t="s">
        <v>602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91079140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91079145</v>
      </c>
      <c r="C36">
        <v>91079139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603</v>
      </c>
      <c r="J36" t="s">
        <v>3</v>
      </c>
      <c r="K36" t="s">
        <v>604</v>
      </c>
      <c r="L36">
        <v>1191</v>
      </c>
      <c r="N36">
        <v>1013</v>
      </c>
      <c r="O36" t="s">
        <v>602</v>
      </c>
      <c r="P36" t="s">
        <v>602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91079141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91079146</v>
      </c>
      <c r="C37">
        <v>91079139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615</v>
      </c>
      <c r="J37" t="s">
        <v>616</v>
      </c>
      <c r="K37" t="s">
        <v>617</v>
      </c>
      <c r="L37">
        <v>1368</v>
      </c>
      <c r="N37">
        <v>1011</v>
      </c>
      <c r="O37" t="s">
        <v>608</v>
      </c>
      <c r="P37" t="s">
        <v>608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91079142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91079147</v>
      </c>
      <c r="C38">
        <v>91079139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610</v>
      </c>
      <c r="J38" t="s">
        <v>611</v>
      </c>
      <c r="K38" t="s">
        <v>612</v>
      </c>
      <c r="L38">
        <v>1368</v>
      </c>
      <c r="N38">
        <v>1011</v>
      </c>
      <c r="O38" t="s">
        <v>608</v>
      </c>
      <c r="P38" t="s">
        <v>608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91079143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91079144</v>
      </c>
      <c r="C39">
        <v>91079139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613</v>
      </c>
      <c r="J39" t="s">
        <v>3</v>
      </c>
      <c r="K39" t="s">
        <v>614</v>
      </c>
      <c r="L39">
        <v>1191</v>
      </c>
      <c r="N39">
        <v>1013</v>
      </c>
      <c r="O39" t="s">
        <v>602</v>
      </c>
      <c r="P39" t="s">
        <v>602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91079140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91079145</v>
      </c>
      <c r="C40">
        <v>91079139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603</v>
      </c>
      <c r="J40" t="s">
        <v>3</v>
      </c>
      <c r="K40" t="s">
        <v>604</v>
      </c>
      <c r="L40">
        <v>1191</v>
      </c>
      <c r="N40">
        <v>1013</v>
      </c>
      <c r="O40" t="s">
        <v>602</v>
      </c>
      <c r="P40" t="s">
        <v>602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91079141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91079146</v>
      </c>
      <c r="C41">
        <v>91079139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615</v>
      </c>
      <c r="J41" t="s">
        <v>616</v>
      </c>
      <c r="K41" t="s">
        <v>617</v>
      </c>
      <c r="L41">
        <v>1368</v>
      </c>
      <c r="N41">
        <v>1011</v>
      </c>
      <c r="O41" t="s">
        <v>608</v>
      </c>
      <c r="P41" t="s">
        <v>608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91079142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91079147</v>
      </c>
      <c r="C42">
        <v>91079139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610</v>
      </c>
      <c r="J42" t="s">
        <v>611</v>
      </c>
      <c r="K42" t="s">
        <v>612</v>
      </c>
      <c r="L42">
        <v>1368</v>
      </c>
      <c r="N42">
        <v>1011</v>
      </c>
      <c r="O42" t="s">
        <v>608</v>
      </c>
      <c r="P42" t="s">
        <v>608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91079143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91079154</v>
      </c>
      <c r="C43">
        <v>91079148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613</v>
      </c>
      <c r="J43" t="s">
        <v>3</v>
      </c>
      <c r="K43" t="s">
        <v>614</v>
      </c>
      <c r="L43">
        <v>1191</v>
      </c>
      <c r="N43">
        <v>1013</v>
      </c>
      <c r="O43" t="s">
        <v>602</v>
      </c>
      <c r="P43" t="s">
        <v>602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91079149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91079155</v>
      </c>
      <c r="C44">
        <v>91079148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603</v>
      </c>
      <c r="J44" t="s">
        <v>3</v>
      </c>
      <c r="K44" t="s">
        <v>604</v>
      </c>
      <c r="L44">
        <v>1191</v>
      </c>
      <c r="N44">
        <v>1013</v>
      </c>
      <c r="O44" t="s">
        <v>602</v>
      </c>
      <c r="P44" t="s">
        <v>602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91079150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91079156</v>
      </c>
      <c r="C45">
        <v>91079148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615</v>
      </c>
      <c r="J45" t="s">
        <v>616</v>
      </c>
      <c r="K45" t="s">
        <v>617</v>
      </c>
      <c r="L45">
        <v>1368</v>
      </c>
      <c r="N45">
        <v>1011</v>
      </c>
      <c r="O45" t="s">
        <v>608</v>
      </c>
      <c r="P45" t="s">
        <v>608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91079151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91079157</v>
      </c>
      <c r="C46">
        <v>91079148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605</v>
      </c>
      <c r="J46" t="s">
        <v>606</v>
      </c>
      <c r="K46" t="s">
        <v>607</v>
      </c>
      <c r="L46">
        <v>1368</v>
      </c>
      <c r="N46">
        <v>1011</v>
      </c>
      <c r="O46" t="s">
        <v>608</v>
      </c>
      <c r="P46" t="s">
        <v>608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91079152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91079158</v>
      </c>
      <c r="C47">
        <v>91079148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610</v>
      </c>
      <c r="J47" t="s">
        <v>611</v>
      </c>
      <c r="K47" t="s">
        <v>612</v>
      </c>
      <c r="L47">
        <v>1368</v>
      </c>
      <c r="N47">
        <v>1011</v>
      </c>
      <c r="O47" t="s">
        <v>608</v>
      </c>
      <c r="P47" t="s">
        <v>608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91079153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91079154</v>
      </c>
      <c r="C48">
        <v>91079148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613</v>
      </c>
      <c r="J48" t="s">
        <v>3</v>
      </c>
      <c r="K48" t="s">
        <v>614</v>
      </c>
      <c r="L48">
        <v>1191</v>
      </c>
      <c r="N48">
        <v>1013</v>
      </c>
      <c r="O48" t="s">
        <v>602</v>
      </c>
      <c r="P48" t="s">
        <v>602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91079149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91079155</v>
      </c>
      <c r="C49">
        <v>91079148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603</v>
      </c>
      <c r="J49" t="s">
        <v>3</v>
      </c>
      <c r="K49" t="s">
        <v>604</v>
      </c>
      <c r="L49">
        <v>1191</v>
      </c>
      <c r="N49">
        <v>1013</v>
      </c>
      <c r="O49" t="s">
        <v>602</v>
      </c>
      <c r="P49" t="s">
        <v>602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91079150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91079156</v>
      </c>
      <c r="C50">
        <v>91079148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615</v>
      </c>
      <c r="J50" t="s">
        <v>616</v>
      </c>
      <c r="K50" t="s">
        <v>617</v>
      </c>
      <c r="L50">
        <v>1368</v>
      </c>
      <c r="N50">
        <v>1011</v>
      </c>
      <c r="O50" t="s">
        <v>608</v>
      </c>
      <c r="P50" t="s">
        <v>608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91079151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91079157</v>
      </c>
      <c r="C51">
        <v>91079148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605</v>
      </c>
      <c r="J51" t="s">
        <v>606</v>
      </c>
      <c r="K51" t="s">
        <v>607</v>
      </c>
      <c r="L51">
        <v>1368</v>
      </c>
      <c r="N51">
        <v>1011</v>
      </c>
      <c r="O51" t="s">
        <v>608</v>
      </c>
      <c r="P51" t="s">
        <v>608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91079152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91079158</v>
      </c>
      <c r="C52">
        <v>91079148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610</v>
      </c>
      <c r="J52" t="s">
        <v>611</v>
      </c>
      <c r="K52" t="s">
        <v>612</v>
      </c>
      <c r="L52">
        <v>1368</v>
      </c>
      <c r="N52">
        <v>1011</v>
      </c>
      <c r="O52" t="s">
        <v>608</v>
      </c>
      <c r="P52" t="s">
        <v>608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91079153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91079165</v>
      </c>
      <c r="C53">
        <v>91079159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619</v>
      </c>
      <c r="J53" t="s">
        <v>3</v>
      </c>
      <c r="K53" t="s">
        <v>620</v>
      </c>
      <c r="L53">
        <v>1191</v>
      </c>
      <c r="N53">
        <v>1013</v>
      </c>
      <c r="O53" t="s">
        <v>602</v>
      </c>
      <c r="P53" t="s">
        <v>602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91079160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91079166</v>
      </c>
      <c r="C54">
        <v>91079159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603</v>
      </c>
      <c r="J54" t="s">
        <v>3</v>
      </c>
      <c r="K54" t="s">
        <v>604</v>
      </c>
      <c r="L54">
        <v>1191</v>
      </c>
      <c r="N54">
        <v>1013</v>
      </c>
      <c r="O54" t="s">
        <v>602</v>
      </c>
      <c r="P54" t="s">
        <v>602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91079161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91079167</v>
      </c>
      <c r="C55">
        <v>91079159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627</v>
      </c>
      <c r="J55" t="s">
        <v>628</v>
      </c>
      <c r="K55" t="s">
        <v>629</v>
      </c>
      <c r="L55">
        <v>1368</v>
      </c>
      <c r="N55">
        <v>1011</v>
      </c>
      <c r="O55" t="s">
        <v>608</v>
      </c>
      <c r="P55" t="s">
        <v>608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91079162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91079168</v>
      </c>
      <c r="C56">
        <v>91079159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621</v>
      </c>
      <c r="J56" t="s">
        <v>622</v>
      </c>
      <c r="K56" t="s">
        <v>623</v>
      </c>
      <c r="L56">
        <v>1368</v>
      </c>
      <c r="N56">
        <v>1011</v>
      </c>
      <c r="O56" t="s">
        <v>608</v>
      </c>
      <c r="P56" t="s">
        <v>608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91079163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91079169</v>
      </c>
      <c r="C57">
        <v>91079159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624</v>
      </c>
      <c r="J57" t="s">
        <v>625</v>
      </c>
      <c r="K57" t="s">
        <v>626</v>
      </c>
      <c r="L57">
        <v>1368</v>
      </c>
      <c r="N57">
        <v>1011</v>
      </c>
      <c r="O57" t="s">
        <v>608</v>
      </c>
      <c r="P57" t="s">
        <v>608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91079164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91079165</v>
      </c>
      <c r="C58">
        <v>91079159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619</v>
      </c>
      <c r="J58" t="s">
        <v>3</v>
      </c>
      <c r="K58" t="s">
        <v>620</v>
      </c>
      <c r="L58">
        <v>1191</v>
      </c>
      <c r="N58">
        <v>1013</v>
      </c>
      <c r="O58" t="s">
        <v>602</v>
      </c>
      <c r="P58" t="s">
        <v>602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91079160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91079166</v>
      </c>
      <c r="C59">
        <v>91079159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603</v>
      </c>
      <c r="J59" t="s">
        <v>3</v>
      </c>
      <c r="K59" t="s">
        <v>604</v>
      </c>
      <c r="L59">
        <v>1191</v>
      </c>
      <c r="N59">
        <v>1013</v>
      </c>
      <c r="O59" t="s">
        <v>602</v>
      </c>
      <c r="P59" t="s">
        <v>602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91079161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91079167</v>
      </c>
      <c r="C60">
        <v>91079159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627</v>
      </c>
      <c r="J60" t="s">
        <v>628</v>
      </c>
      <c r="K60" t="s">
        <v>629</v>
      </c>
      <c r="L60">
        <v>1368</v>
      </c>
      <c r="N60">
        <v>1011</v>
      </c>
      <c r="O60" t="s">
        <v>608</v>
      </c>
      <c r="P60" t="s">
        <v>608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91079162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91079168</v>
      </c>
      <c r="C61">
        <v>91079159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621</v>
      </c>
      <c r="J61" t="s">
        <v>622</v>
      </c>
      <c r="K61" t="s">
        <v>623</v>
      </c>
      <c r="L61">
        <v>1368</v>
      </c>
      <c r="N61">
        <v>1011</v>
      </c>
      <c r="O61" t="s">
        <v>608</v>
      </c>
      <c r="P61" t="s">
        <v>608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91079163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91079169</v>
      </c>
      <c r="C62">
        <v>91079159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624</v>
      </c>
      <c r="J62" t="s">
        <v>625</v>
      </c>
      <c r="K62" t="s">
        <v>626</v>
      </c>
      <c r="L62">
        <v>1368</v>
      </c>
      <c r="N62">
        <v>1011</v>
      </c>
      <c r="O62" t="s">
        <v>608</v>
      </c>
      <c r="P62" t="s">
        <v>608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91079164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91079175</v>
      </c>
      <c r="C63">
        <v>91079170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619</v>
      </c>
      <c r="J63" t="s">
        <v>3</v>
      </c>
      <c r="K63" t="s">
        <v>620</v>
      </c>
      <c r="L63">
        <v>1191</v>
      </c>
      <c r="N63">
        <v>1013</v>
      </c>
      <c r="O63" t="s">
        <v>602</v>
      </c>
      <c r="P63" t="s">
        <v>602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91079171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91079176</v>
      </c>
      <c r="C64">
        <v>91079170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603</v>
      </c>
      <c r="J64" t="s">
        <v>3</v>
      </c>
      <c r="K64" t="s">
        <v>604</v>
      </c>
      <c r="L64">
        <v>1191</v>
      </c>
      <c r="N64">
        <v>1013</v>
      </c>
      <c r="O64" t="s">
        <v>602</v>
      </c>
      <c r="P64" t="s">
        <v>602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91079172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91079177</v>
      </c>
      <c r="C65">
        <v>91079170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621</v>
      </c>
      <c r="J65" t="s">
        <v>622</v>
      </c>
      <c r="K65" t="s">
        <v>623</v>
      </c>
      <c r="L65">
        <v>1368</v>
      </c>
      <c r="N65">
        <v>1011</v>
      </c>
      <c r="O65" t="s">
        <v>608</v>
      </c>
      <c r="P65" t="s">
        <v>608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91079173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91079178</v>
      </c>
      <c r="C66">
        <v>91079170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624</v>
      </c>
      <c r="J66" t="s">
        <v>625</v>
      </c>
      <c r="K66" t="s">
        <v>626</v>
      </c>
      <c r="L66">
        <v>1368</v>
      </c>
      <c r="N66">
        <v>1011</v>
      </c>
      <c r="O66" t="s">
        <v>608</v>
      </c>
      <c r="P66" t="s">
        <v>608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91079174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91079175</v>
      </c>
      <c r="C67">
        <v>91079170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619</v>
      </c>
      <c r="J67" t="s">
        <v>3</v>
      </c>
      <c r="K67" t="s">
        <v>620</v>
      </c>
      <c r="L67">
        <v>1191</v>
      </c>
      <c r="N67">
        <v>1013</v>
      </c>
      <c r="O67" t="s">
        <v>602</v>
      </c>
      <c r="P67" t="s">
        <v>602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91079171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91079176</v>
      </c>
      <c r="C68">
        <v>91079170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603</v>
      </c>
      <c r="J68" t="s">
        <v>3</v>
      </c>
      <c r="K68" t="s">
        <v>604</v>
      </c>
      <c r="L68">
        <v>1191</v>
      </c>
      <c r="N68">
        <v>1013</v>
      </c>
      <c r="O68" t="s">
        <v>602</v>
      </c>
      <c r="P68" t="s">
        <v>602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91079172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91079177</v>
      </c>
      <c r="C69">
        <v>91079170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621</v>
      </c>
      <c r="J69" t="s">
        <v>622</v>
      </c>
      <c r="K69" t="s">
        <v>623</v>
      </c>
      <c r="L69">
        <v>1368</v>
      </c>
      <c r="N69">
        <v>1011</v>
      </c>
      <c r="O69" t="s">
        <v>608</v>
      </c>
      <c r="P69" t="s">
        <v>608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91079173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91079178</v>
      </c>
      <c r="C70">
        <v>91079170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624</v>
      </c>
      <c r="J70" t="s">
        <v>625</v>
      </c>
      <c r="K70" t="s">
        <v>626</v>
      </c>
      <c r="L70">
        <v>1368</v>
      </c>
      <c r="N70">
        <v>1011</v>
      </c>
      <c r="O70" t="s">
        <v>608</v>
      </c>
      <c r="P70" t="s">
        <v>608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91079174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91079184</v>
      </c>
      <c r="C71">
        <v>91079179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619</v>
      </c>
      <c r="J71" t="s">
        <v>3</v>
      </c>
      <c r="K71" t="s">
        <v>620</v>
      </c>
      <c r="L71">
        <v>1191</v>
      </c>
      <c r="N71">
        <v>1013</v>
      </c>
      <c r="O71" t="s">
        <v>602</v>
      </c>
      <c r="P71" t="s">
        <v>602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91079180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91079185</v>
      </c>
      <c r="C72">
        <v>91079179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603</v>
      </c>
      <c r="J72" t="s">
        <v>3</v>
      </c>
      <c r="K72" t="s">
        <v>604</v>
      </c>
      <c r="L72">
        <v>1191</v>
      </c>
      <c r="N72">
        <v>1013</v>
      </c>
      <c r="O72" t="s">
        <v>602</v>
      </c>
      <c r="P72" t="s">
        <v>602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91079181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91079186</v>
      </c>
      <c r="C73">
        <v>91079179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621</v>
      </c>
      <c r="J73" t="s">
        <v>622</v>
      </c>
      <c r="K73" t="s">
        <v>623</v>
      </c>
      <c r="L73">
        <v>1368</v>
      </c>
      <c r="N73">
        <v>1011</v>
      </c>
      <c r="O73" t="s">
        <v>608</v>
      </c>
      <c r="P73" t="s">
        <v>608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91079182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91079187</v>
      </c>
      <c r="C74">
        <v>91079179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624</v>
      </c>
      <c r="J74" t="s">
        <v>625</v>
      </c>
      <c r="K74" t="s">
        <v>626</v>
      </c>
      <c r="L74">
        <v>1368</v>
      </c>
      <c r="N74">
        <v>1011</v>
      </c>
      <c r="O74" t="s">
        <v>608</v>
      </c>
      <c r="P74" t="s">
        <v>608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91079183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91079184</v>
      </c>
      <c r="C75">
        <v>91079179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619</v>
      </c>
      <c r="J75" t="s">
        <v>3</v>
      </c>
      <c r="K75" t="s">
        <v>620</v>
      </c>
      <c r="L75">
        <v>1191</v>
      </c>
      <c r="N75">
        <v>1013</v>
      </c>
      <c r="O75" t="s">
        <v>602</v>
      </c>
      <c r="P75" t="s">
        <v>602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91079180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91079185</v>
      </c>
      <c r="C76">
        <v>91079179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603</v>
      </c>
      <c r="J76" t="s">
        <v>3</v>
      </c>
      <c r="K76" t="s">
        <v>604</v>
      </c>
      <c r="L76">
        <v>1191</v>
      </c>
      <c r="N76">
        <v>1013</v>
      </c>
      <c r="O76" t="s">
        <v>602</v>
      </c>
      <c r="P76" t="s">
        <v>602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91079181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91079186</v>
      </c>
      <c r="C77">
        <v>91079179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621</v>
      </c>
      <c r="J77" t="s">
        <v>622</v>
      </c>
      <c r="K77" t="s">
        <v>623</v>
      </c>
      <c r="L77">
        <v>1368</v>
      </c>
      <c r="N77">
        <v>1011</v>
      </c>
      <c r="O77" t="s">
        <v>608</v>
      </c>
      <c r="P77" t="s">
        <v>608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91079182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91079187</v>
      </c>
      <c r="C78">
        <v>91079179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624</v>
      </c>
      <c r="J78" t="s">
        <v>625</v>
      </c>
      <c r="K78" t="s">
        <v>626</v>
      </c>
      <c r="L78">
        <v>1368</v>
      </c>
      <c r="N78">
        <v>1011</v>
      </c>
      <c r="O78" t="s">
        <v>608</v>
      </c>
      <c r="P78" t="s">
        <v>608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91079183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91079200</v>
      </c>
      <c r="C79">
        <v>91079188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631</v>
      </c>
      <c r="J79" t="s">
        <v>3</v>
      </c>
      <c r="K79" t="s">
        <v>632</v>
      </c>
      <c r="L79">
        <v>1191</v>
      </c>
      <c r="N79">
        <v>1013</v>
      </c>
      <c r="O79" t="s">
        <v>602</v>
      </c>
      <c r="P79" t="s">
        <v>602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91079189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91079201</v>
      </c>
      <c r="C80">
        <v>91079188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603</v>
      </c>
      <c r="J80" t="s">
        <v>3</v>
      </c>
      <c r="K80" t="s">
        <v>604</v>
      </c>
      <c r="L80">
        <v>1191</v>
      </c>
      <c r="N80">
        <v>1013</v>
      </c>
      <c r="O80" t="s">
        <v>602</v>
      </c>
      <c r="P80" t="s">
        <v>602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91079190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91079202</v>
      </c>
      <c r="C81">
        <v>91079188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605</v>
      </c>
      <c r="J81" t="s">
        <v>606</v>
      </c>
      <c r="K81" t="s">
        <v>607</v>
      </c>
      <c r="L81">
        <v>1368</v>
      </c>
      <c r="N81">
        <v>1011</v>
      </c>
      <c r="O81" t="s">
        <v>608</v>
      </c>
      <c r="P81" t="s">
        <v>608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91079191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91079203</v>
      </c>
      <c r="C82">
        <v>91079188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610</v>
      </c>
      <c r="J82" t="s">
        <v>611</v>
      </c>
      <c r="K82" t="s">
        <v>612</v>
      </c>
      <c r="L82">
        <v>1368</v>
      </c>
      <c r="N82">
        <v>1011</v>
      </c>
      <c r="O82" t="s">
        <v>608</v>
      </c>
      <c r="P82" t="s">
        <v>608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91079192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91079204</v>
      </c>
      <c r="C83">
        <v>91079188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624</v>
      </c>
      <c r="J83" t="s">
        <v>625</v>
      </c>
      <c r="K83" t="s">
        <v>626</v>
      </c>
      <c r="L83">
        <v>1368</v>
      </c>
      <c r="N83">
        <v>1011</v>
      </c>
      <c r="O83" t="s">
        <v>608</v>
      </c>
      <c r="P83" t="s">
        <v>608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91079193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91079205</v>
      </c>
      <c r="C84">
        <v>91079188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633</v>
      </c>
      <c r="J84" t="s">
        <v>634</v>
      </c>
      <c r="K84" t="s">
        <v>635</v>
      </c>
      <c r="L84">
        <v>1346</v>
      </c>
      <c r="N84">
        <v>1009</v>
      </c>
      <c r="O84" t="s">
        <v>432</v>
      </c>
      <c r="P84" t="s">
        <v>432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91079194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91079206</v>
      </c>
      <c r="C85">
        <v>91079188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636</v>
      </c>
      <c r="J85" t="s">
        <v>637</v>
      </c>
      <c r="K85" t="s">
        <v>638</v>
      </c>
      <c r="L85">
        <v>1346</v>
      </c>
      <c r="N85">
        <v>1009</v>
      </c>
      <c r="O85" t="s">
        <v>432</v>
      </c>
      <c r="P85" t="s">
        <v>432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91079195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91079207</v>
      </c>
      <c r="C86">
        <v>91079188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639</v>
      </c>
      <c r="J86" t="s">
        <v>640</v>
      </c>
      <c r="K86" t="s">
        <v>641</v>
      </c>
      <c r="L86">
        <v>1346</v>
      </c>
      <c r="N86">
        <v>1009</v>
      </c>
      <c r="O86" t="s">
        <v>432</v>
      </c>
      <c r="P86" t="s">
        <v>432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91079196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91079208</v>
      </c>
      <c r="C87">
        <v>91079188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642</v>
      </c>
      <c r="J87" t="s">
        <v>643</v>
      </c>
      <c r="K87" t="s">
        <v>644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91079197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91079209</v>
      </c>
      <c r="C88">
        <v>91079188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645</v>
      </c>
      <c r="J88" t="s">
        <v>646</v>
      </c>
      <c r="K88" t="s">
        <v>647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91079198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91079210</v>
      </c>
      <c r="C89">
        <v>91079188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91079199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91079200</v>
      </c>
      <c r="C90">
        <v>91079188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631</v>
      </c>
      <c r="J90" t="s">
        <v>3</v>
      </c>
      <c r="K90" t="s">
        <v>632</v>
      </c>
      <c r="L90">
        <v>1191</v>
      </c>
      <c r="N90">
        <v>1013</v>
      </c>
      <c r="O90" t="s">
        <v>602</v>
      </c>
      <c r="P90" t="s">
        <v>602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91079189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91079201</v>
      </c>
      <c r="C91">
        <v>91079188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603</v>
      </c>
      <c r="J91" t="s">
        <v>3</v>
      </c>
      <c r="K91" t="s">
        <v>604</v>
      </c>
      <c r="L91">
        <v>1191</v>
      </c>
      <c r="N91">
        <v>1013</v>
      </c>
      <c r="O91" t="s">
        <v>602</v>
      </c>
      <c r="P91" t="s">
        <v>602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91079190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91079202</v>
      </c>
      <c r="C92">
        <v>91079188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605</v>
      </c>
      <c r="J92" t="s">
        <v>606</v>
      </c>
      <c r="K92" t="s">
        <v>607</v>
      </c>
      <c r="L92">
        <v>1368</v>
      </c>
      <c r="N92">
        <v>1011</v>
      </c>
      <c r="O92" t="s">
        <v>608</v>
      </c>
      <c r="P92" t="s">
        <v>608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91079191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91079203</v>
      </c>
      <c r="C93">
        <v>91079188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610</v>
      </c>
      <c r="J93" t="s">
        <v>611</v>
      </c>
      <c r="K93" t="s">
        <v>612</v>
      </c>
      <c r="L93">
        <v>1368</v>
      </c>
      <c r="N93">
        <v>1011</v>
      </c>
      <c r="O93" t="s">
        <v>608</v>
      </c>
      <c r="P93" t="s">
        <v>608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91079192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91079204</v>
      </c>
      <c r="C94">
        <v>91079188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624</v>
      </c>
      <c r="J94" t="s">
        <v>625</v>
      </c>
      <c r="K94" t="s">
        <v>626</v>
      </c>
      <c r="L94">
        <v>1368</v>
      </c>
      <c r="N94">
        <v>1011</v>
      </c>
      <c r="O94" t="s">
        <v>608</v>
      </c>
      <c r="P94" t="s">
        <v>608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91079193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91079205</v>
      </c>
      <c r="C95">
        <v>91079188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633</v>
      </c>
      <c r="J95" t="s">
        <v>634</v>
      </c>
      <c r="K95" t="s">
        <v>635</v>
      </c>
      <c r="L95">
        <v>1346</v>
      </c>
      <c r="N95">
        <v>1009</v>
      </c>
      <c r="O95" t="s">
        <v>432</v>
      </c>
      <c r="P95" t="s">
        <v>432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91079194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91079206</v>
      </c>
      <c r="C96">
        <v>91079188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636</v>
      </c>
      <c r="J96" t="s">
        <v>637</v>
      </c>
      <c r="K96" t="s">
        <v>638</v>
      </c>
      <c r="L96">
        <v>1346</v>
      </c>
      <c r="N96">
        <v>1009</v>
      </c>
      <c r="O96" t="s">
        <v>432</v>
      </c>
      <c r="P96" t="s">
        <v>432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91079195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91079207</v>
      </c>
      <c r="C97">
        <v>91079188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639</v>
      </c>
      <c r="J97" t="s">
        <v>640</v>
      </c>
      <c r="K97" t="s">
        <v>641</v>
      </c>
      <c r="L97">
        <v>1346</v>
      </c>
      <c r="N97">
        <v>1009</v>
      </c>
      <c r="O97" t="s">
        <v>432</v>
      </c>
      <c r="P97" t="s">
        <v>432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91079196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91079208</v>
      </c>
      <c r="C98">
        <v>91079188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642</v>
      </c>
      <c r="J98" t="s">
        <v>643</v>
      </c>
      <c r="K98" t="s">
        <v>644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91079197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91079209</v>
      </c>
      <c r="C99">
        <v>91079188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645</v>
      </c>
      <c r="J99" t="s">
        <v>646</v>
      </c>
      <c r="K99" t="s">
        <v>647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91079198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91079210</v>
      </c>
      <c r="C100">
        <v>91079188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91079199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91079221</v>
      </c>
      <c r="C101">
        <v>91079212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631</v>
      </c>
      <c r="J101" t="s">
        <v>3</v>
      </c>
      <c r="K101" t="s">
        <v>632</v>
      </c>
      <c r="L101">
        <v>1191</v>
      </c>
      <c r="N101">
        <v>1013</v>
      </c>
      <c r="O101" t="s">
        <v>602</v>
      </c>
      <c r="P101" t="s">
        <v>602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91079213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91079222</v>
      </c>
      <c r="C102">
        <v>91079212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603</v>
      </c>
      <c r="J102" t="s">
        <v>3</v>
      </c>
      <c r="K102" t="s">
        <v>604</v>
      </c>
      <c r="L102">
        <v>1191</v>
      </c>
      <c r="N102">
        <v>1013</v>
      </c>
      <c r="O102" t="s">
        <v>602</v>
      </c>
      <c r="P102" t="s">
        <v>602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91079214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91079223</v>
      </c>
      <c r="C103">
        <v>91079212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610</v>
      </c>
      <c r="J103" t="s">
        <v>611</v>
      </c>
      <c r="K103" t="s">
        <v>612</v>
      </c>
      <c r="L103">
        <v>1368</v>
      </c>
      <c r="N103">
        <v>1011</v>
      </c>
      <c r="O103" t="s">
        <v>608</v>
      </c>
      <c r="P103" t="s">
        <v>608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91079215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91079224</v>
      </c>
      <c r="C104">
        <v>91079212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648</v>
      </c>
      <c r="J104" t="s">
        <v>649</v>
      </c>
      <c r="K104" t="s">
        <v>650</v>
      </c>
      <c r="L104">
        <v>1368</v>
      </c>
      <c r="N104">
        <v>1011</v>
      </c>
      <c r="O104" t="s">
        <v>608</v>
      </c>
      <c r="P104" t="s">
        <v>608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91079216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91079225</v>
      </c>
      <c r="C105">
        <v>91079212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651</v>
      </c>
      <c r="J105" t="s">
        <v>652</v>
      </c>
      <c r="K105" t="s">
        <v>653</v>
      </c>
      <c r="L105">
        <v>1383</v>
      </c>
      <c r="N105">
        <v>1013</v>
      </c>
      <c r="O105" t="s">
        <v>654</v>
      </c>
      <c r="P105" t="s">
        <v>654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91079217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91079226</v>
      </c>
      <c r="C106">
        <v>91079212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655</v>
      </c>
      <c r="J106" t="s">
        <v>656</v>
      </c>
      <c r="K106" t="s">
        <v>657</v>
      </c>
      <c r="L106">
        <v>1346</v>
      </c>
      <c r="N106">
        <v>1009</v>
      </c>
      <c r="O106" t="s">
        <v>432</v>
      </c>
      <c r="P106" t="s">
        <v>432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91079218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91079227</v>
      </c>
      <c r="C107">
        <v>91079212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91079219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91079228</v>
      </c>
      <c r="C108">
        <v>91079212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658</v>
      </c>
      <c r="J108" t="s">
        <v>659</v>
      </c>
      <c r="K108" t="s">
        <v>660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91079220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91079221</v>
      </c>
      <c r="C109">
        <v>91079212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631</v>
      </c>
      <c r="J109" t="s">
        <v>3</v>
      </c>
      <c r="K109" t="s">
        <v>632</v>
      </c>
      <c r="L109">
        <v>1191</v>
      </c>
      <c r="N109">
        <v>1013</v>
      </c>
      <c r="O109" t="s">
        <v>602</v>
      </c>
      <c r="P109" t="s">
        <v>602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91079213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91079222</v>
      </c>
      <c r="C110">
        <v>91079212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603</v>
      </c>
      <c r="J110" t="s">
        <v>3</v>
      </c>
      <c r="K110" t="s">
        <v>604</v>
      </c>
      <c r="L110">
        <v>1191</v>
      </c>
      <c r="N110">
        <v>1013</v>
      </c>
      <c r="O110" t="s">
        <v>602</v>
      </c>
      <c r="P110" t="s">
        <v>602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91079214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91079223</v>
      </c>
      <c r="C111">
        <v>91079212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610</v>
      </c>
      <c r="J111" t="s">
        <v>611</v>
      </c>
      <c r="K111" t="s">
        <v>612</v>
      </c>
      <c r="L111">
        <v>1368</v>
      </c>
      <c r="N111">
        <v>1011</v>
      </c>
      <c r="O111" t="s">
        <v>608</v>
      </c>
      <c r="P111" t="s">
        <v>608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91079215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91079224</v>
      </c>
      <c r="C112">
        <v>91079212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648</v>
      </c>
      <c r="J112" t="s">
        <v>649</v>
      </c>
      <c r="K112" t="s">
        <v>650</v>
      </c>
      <c r="L112">
        <v>1368</v>
      </c>
      <c r="N112">
        <v>1011</v>
      </c>
      <c r="O112" t="s">
        <v>608</v>
      </c>
      <c r="P112" t="s">
        <v>608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91079216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91079225</v>
      </c>
      <c r="C113">
        <v>91079212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651</v>
      </c>
      <c r="J113" t="s">
        <v>652</v>
      </c>
      <c r="K113" t="s">
        <v>653</v>
      </c>
      <c r="L113">
        <v>1383</v>
      </c>
      <c r="N113">
        <v>1013</v>
      </c>
      <c r="O113" t="s">
        <v>654</v>
      </c>
      <c r="P113" t="s">
        <v>654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91079217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91079226</v>
      </c>
      <c r="C114">
        <v>91079212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655</v>
      </c>
      <c r="J114" t="s">
        <v>656</v>
      </c>
      <c r="K114" t="s">
        <v>657</v>
      </c>
      <c r="L114">
        <v>1346</v>
      </c>
      <c r="N114">
        <v>1009</v>
      </c>
      <c r="O114" t="s">
        <v>432</v>
      </c>
      <c r="P114" t="s">
        <v>432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91079218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91079227</v>
      </c>
      <c r="C115">
        <v>91079212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91079219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91079228</v>
      </c>
      <c r="C116">
        <v>91079212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658</v>
      </c>
      <c r="J116" t="s">
        <v>659</v>
      </c>
      <c r="K116" t="s">
        <v>660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91079220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91079235</v>
      </c>
      <c r="C117">
        <v>91079230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631</v>
      </c>
      <c r="J117" t="s">
        <v>3</v>
      </c>
      <c r="K117" t="s">
        <v>632</v>
      </c>
      <c r="L117">
        <v>1191</v>
      </c>
      <c r="N117">
        <v>1013</v>
      </c>
      <c r="O117" t="s">
        <v>602</v>
      </c>
      <c r="P117" t="s">
        <v>602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91079231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91079236</v>
      </c>
      <c r="C118">
        <v>91079230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603</v>
      </c>
      <c r="J118" t="s">
        <v>3</v>
      </c>
      <c r="K118" t="s">
        <v>604</v>
      </c>
      <c r="L118">
        <v>1191</v>
      </c>
      <c r="N118">
        <v>1013</v>
      </c>
      <c r="O118" t="s">
        <v>602</v>
      </c>
      <c r="P118" t="s">
        <v>602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91079232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91079237</v>
      </c>
      <c r="C119">
        <v>91079230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627</v>
      </c>
      <c r="J119" t="s">
        <v>628</v>
      </c>
      <c r="K119" t="s">
        <v>629</v>
      </c>
      <c r="L119">
        <v>1368</v>
      </c>
      <c r="N119">
        <v>1011</v>
      </c>
      <c r="O119" t="s">
        <v>608</v>
      </c>
      <c r="P119" t="s">
        <v>608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91079233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91079238</v>
      </c>
      <c r="C120">
        <v>91079230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91079234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91079235</v>
      </c>
      <c r="C121">
        <v>91079230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631</v>
      </c>
      <c r="J121" t="s">
        <v>3</v>
      </c>
      <c r="K121" t="s">
        <v>632</v>
      </c>
      <c r="L121">
        <v>1191</v>
      </c>
      <c r="N121">
        <v>1013</v>
      </c>
      <c r="O121" t="s">
        <v>602</v>
      </c>
      <c r="P121" t="s">
        <v>602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91079231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91079236</v>
      </c>
      <c r="C122">
        <v>91079230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603</v>
      </c>
      <c r="J122" t="s">
        <v>3</v>
      </c>
      <c r="K122" t="s">
        <v>604</v>
      </c>
      <c r="L122">
        <v>1191</v>
      </c>
      <c r="N122">
        <v>1013</v>
      </c>
      <c r="O122" t="s">
        <v>602</v>
      </c>
      <c r="P122" t="s">
        <v>602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91079232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91079237</v>
      </c>
      <c r="C123">
        <v>91079230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627</v>
      </c>
      <c r="J123" t="s">
        <v>628</v>
      </c>
      <c r="K123" t="s">
        <v>629</v>
      </c>
      <c r="L123">
        <v>1368</v>
      </c>
      <c r="N123">
        <v>1011</v>
      </c>
      <c r="O123" t="s">
        <v>608</v>
      </c>
      <c r="P123" t="s">
        <v>608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91079233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91079238</v>
      </c>
      <c r="C124">
        <v>91079230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91079234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91079247</v>
      </c>
      <c r="C125">
        <v>91079240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661</v>
      </c>
      <c r="J125" t="s">
        <v>3</v>
      </c>
      <c r="K125" t="s">
        <v>662</v>
      </c>
      <c r="L125">
        <v>1191</v>
      </c>
      <c r="N125">
        <v>1013</v>
      </c>
      <c r="O125" t="s">
        <v>602</v>
      </c>
      <c r="P125" t="s">
        <v>602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91079241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91079248</v>
      </c>
      <c r="C126">
        <v>91079240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603</v>
      </c>
      <c r="J126" t="s">
        <v>3</v>
      </c>
      <c r="K126" t="s">
        <v>604</v>
      </c>
      <c r="L126">
        <v>1191</v>
      </c>
      <c r="N126">
        <v>1013</v>
      </c>
      <c r="O126" t="s">
        <v>602</v>
      </c>
      <c r="P126" t="s">
        <v>602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91079242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91079249</v>
      </c>
      <c r="C127">
        <v>91079240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627</v>
      </c>
      <c r="J127" t="s">
        <v>628</v>
      </c>
      <c r="K127" t="s">
        <v>629</v>
      </c>
      <c r="L127">
        <v>1368</v>
      </c>
      <c r="N127">
        <v>1011</v>
      </c>
      <c r="O127" t="s">
        <v>608</v>
      </c>
      <c r="P127" t="s">
        <v>608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91079243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91079250</v>
      </c>
      <c r="C128">
        <v>91079240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610</v>
      </c>
      <c r="J128" t="s">
        <v>611</v>
      </c>
      <c r="K128" t="s">
        <v>612</v>
      </c>
      <c r="L128">
        <v>1368</v>
      </c>
      <c r="N128">
        <v>1011</v>
      </c>
      <c r="O128" t="s">
        <v>608</v>
      </c>
      <c r="P128" t="s">
        <v>608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91079244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91079251</v>
      </c>
      <c r="C129">
        <v>91079240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663</v>
      </c>
      <c r="J129" t="s">
        <v>664</v>
      </c>
      <c r="K129" t="s">
        <v>665</v>
      </c>
      <c r="L129">
        <v>1346</v>
      </c>
      <c r="N129">
        <v>1009</v>
      </c>
      <c r="O129" t="s">
        <v>432</v>
      </c>
      <c r="P129" t="s">
        <v>432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91079245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91079252</v>
      </c>
      <c r="C130">
        <v>91079240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91079246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91079247</v>
      </c>
      <c r="C131">
        <v>91079240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661</v>
      </c>
      <c r="J131" t="s">
        <v>3</v>
      </c>
      <c r="K131" t="s">
        <v>662</v>
      </c>
      <c r="L131">
        <v>1191</v>
      </c>
      <c r="N131">
        <v>1013</v>
      </c>
      <c r="O131" t="s">
        <v>602</v>
      </c>
      <c r="P131" t="s">
        <v>602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91079241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91079248</v>
      </c>
      <c r="C132">
        <v>91079240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603</v>
      </c>
      <c r="J132" t="s">
        <v>3</v>
      </c>
      <c r="K132" t="s">
        <v>604</v>
      </c>
      <c r="L132">
        <v>1191</v>
      </c>
      <c r="N132">
        <v>1013</v>
      </c>
      <c r="O132" t="s">
        <v>602</v>
      </c>
      <c r="P132" t="s">
        <v>602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91079242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91079249</v>
      </c>
      <c r="C133">
        <v>91079240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627</v>
      </c>
      <c r="J133" t="s">
        <v>628</v>
      </c>
      <c r="K133" t="s">
        <v>629</v>
      </c>
      <c r="L133">
        <v>1368</v>
      </c>
      <c r="N133">
        <v>1011</v>
      </c>
      <c r="O133" t="s">
        <v>608</v>
      </c>
      <c r="P133" t="s">
        <v>608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91079243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91079250</v>
      </c>
      <c r="C134">
        <v>91079240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610</v>
      </c>
      <c r="J134" t="s">
        <v>611</v>
      </c>
      <c r="K134" t="s">
        <v>612</v>
      </c>
      <c r="L134">
        <v>1368</v>
      </c>
      <c r="N134">
        <v>1011</v>
      </c>
      <c r="O134" t="s">
        <v>608</v>
      </c>
      <c r="P134" t="s">
        <v>608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91079244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91079251</v>
      </c>
      <c r="C135">
        <v>91079240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663</v>
      </c>
      <c r="J135" t="s">
        <v>664</v>
      </c>
      <c r="K135" t="s">
        <v>665</v>
      </c>
      <c r="L135">
        <v>1346</v>
      </c>
      <c r="N135">
        <v>1009</v>
      </c>
      <c r="O135" t="s">
        <v>432</v>
      </c>
      <c r="P135" t="s">
        <v>432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91079245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91079252</v>
      </c>
      <c r="C136">
        <v>91079240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91079246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91079259</v>
      </c>
      <c r="C137">
        <v>91079254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666</v>
      </c>
      <c r="J137" t="s">
        <v>3</v>
      </c>
      <c r="K137" t="s">
        <v>667</v>
      </c>
      <c r="L137">
        <v>1191</v>
      </c>
      <c r="N137">
        <v>1013</v>
      </c>
      <c r="O137" t="s">
        <v>602</v>
      </c>
      <c r="P137" t="s">
        <v>602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91079255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91079260</v>
      </c>
      <c r="C138">
        <v>91079254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603</v>
      </c>
      <c r="J138" t="s">
        <v>3</v>
      </c>
      <c r="K138" t="s">
        <v>604</v>
      </c>
      <c r="L138">
        <v>1191</v>
      </c>
      <c r="N138">
        <v>1013</v>
      </c>
      <c r="O138" t="s">
        <v>602</v>
      </c>
      <c r="P138" t="s">
        <v>602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91079256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91079261</v>
      </c>
      <c r="C139">
        <v>91079254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605</v>
      </c>
      <c r="J139" t="s">
        <v>606</v>
      </c>
      <c r="K139" t="s">
        <v>607</v>
      </c>
      <c r="L139">
        <v>1368</v>
      </c>
      <c r="N139">
        <v>1011</v>
      </c>
      <c r="O139" t="s">
        <v>608</v>
      </c>
      <c r="P139" t="s">
        <v>608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91079257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91079262</v>
      </c>
      <c r="C140">
        <v>91079254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610</v>
      </c>
      <c r="J140" t="s">
        <v>611</v>
      </c>
      <c r="K140" t="s">
        <v>612</v>
      </c>
      <c r="L140">
        <v>1368</v>
      </c>
      <c r="N140">
        <v>1011</v>
      </c>
      <c r="O140" t="s">
        <v>608</v>
      </c>
      <c r="P140" t="s">
        <v>608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91079258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91079259</v>
      </c>
      <c r="C141">
        <v>91079254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666</v>
      </c>
      <c r="J141" t="s">
        <v>3</v>
      </c>
      <c r="K141" t="s">
        <v>667</v>
      </c>
      <c r="L141">
        <v>1191</v>
      </c>
      <c r="N141">
        <v>1013</v>
      </c>
      <c r="O141" t="s">
        <v>602</v>
      </c>
      <c r="P141" t="s">
        <v>602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91079255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91079260</v>
      </c>
      <c r="C142">
        <v>91079254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603</v>
      </c>
      <c r="J142" t="s">
        <v>3</v>
      </c>
      <c r="K142" t="s">
        <v>604</v>
      </c>
      <c r="L142">
        <v>1191</v>
      </c>
      <c r="N142">
        <v>1013</v>
      </c>
      <c r="O142" t="s">
        <v>602</v>
      </c>
      <c r="P142" t="s">
        <v>602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91079256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91079261</v>
      </c>
      <c r="C143">
        <v>91079254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605</v>
      </c>
      <c r="J143" t="s">
        <v>606</v>
      </c>
      <c r="K143" t="s">
        <v>607</v>
      </c>
      <c r="L143">
        <v>1368</v>
      </c>
      <c r="N143">
        <v>1011</v>
      </c>
      <c r="O143" t="s">
        <v>608</v>
      </c>
      <c r="P143" t="s">
        <v>608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91079257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91079262</v>
      </c>
      <c r="C144">
        <v>91079254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610</v>
      </c>
      <c r="J144" t="s">
        <v>611</v>
      </c>
      <c r="K144" t="s">
        <v>612</v>
      </c>
      <c r="L144">
        <v>1368</v>
      </c>
      <c r="N144">
        <v>1011</v>
      </c>
      <c r="O144" t="s">
        <v>608</v>
      </c>
      <c r="P144" t="s">
        <v>608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91079258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91079268</v>
      </c>
      <c r="C145">
        <v>91079263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668</v>
      </c>
      <c r="J145" t="s">
        <v>3</v>
      </c>
      <c r="K145" t="s">
        <v>669</v>
      </c>
      <c r="L145">
        <v>1191</v>
      </c>
      <c r="N145">
        <v>1013</v>
      </c>
      <c r="O145" t="s">
        <v>602</v>
      </c>
      <c r="P145" t="s">
        <v>602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91079264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91079269</v>
      </c>
      <c r="C146">
        <v>91079263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603</v>
      </c>
      <c r="J146" t="s">
        <v>3</v>
      </c>
      <c r="K146" t="s">
        <v>604</v>
      </c>
      <c r="L146">
        <v>1191</v>
      </c>
      <c r="N146">
        <v>1013</v>
      </c>
      <c r="O146" t="s">
        <v>602</v>
      </c>
      <c r="P146" t="s">
        <v>602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91079265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91079270</v>
      </c>
      <c r="C147">
        <v>91079263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605</v>
      </c>
      <c r="J147" t="s">
        <v>606</v>
      </c>
      <c r="K147" t="s">
        <v>607</v>
      </c>
      <c r="L147">
        <v>1368</v>
      </c>
      <c r="N147">
        <v>1011</v>
      </c>
      <c r="O147" t="s">
        <v>608</v>
      </c>
      <c r="P147" t="s">
        <v>608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91079266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91079271</v>
      </c>
      <c r="C148">
        <v>91079263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610</v>
      </c>
      <c r="J148" t="s">
        <v>611</v>
      </c>
      <c r="K148" t="s">
        <v>612</v>
      </c>
      <c r="L148">
        <v>1368</v>
      </c>
      <c r="N148">
        <v>1011</v>
      </c>
      <c r="O148" t="s">
        <v>608</v>
      </c>
      <c r="P148" t="s">
        <v>608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91079267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91079268</v>
      </c>
      <c r="C149">
        <v>91079263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668</v>
      </c>
      <c r="J149" t="s">
        <v>3</v>
      </c>
      <c r="K149" t="s">
        <v>669</v>
      </c>
      <c r="L149">
        <v>1191</v>
      </c>
      <c r="N149">
        <v>1013</v>
      </c>
      <c r="O149" t="s">
        <v>602</v>
      </c>
      <c r="P149" t="s">
        <v>602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91079264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91079269</v>
      </c>
      <c r="C150">
        <v>91079263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603</v>
      </c>
      <c r="J150" t="s">
        <v>3</v>
      </c>
      <c r="K150" t="s">
        <v>604</v>
      </c>
      <c r="L150">
        <v>1191</v>
      </c>
      <c r="N150">
        <v>1013</v>
      </c>
      <c r="O150" t="s">
        <v>602</v>
      </c>
      <c r="P150" t="s">
        <v>602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91079265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91079270</v>
      </c>
      <c r="C151">
        <v>91079263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605</v>
      </c>
      <c r="J151" t="s">
        <v>606</v>
      </c>
      <c r="K151" t="s">
        <v>607</v>
      </c>
      <c r="L151">
        <v>1368</v>
      </c>
      <c r="N151">
        <v>1011</v>
      </c>
      <c r="O151" t="s">
        <v>608</v>
      </c>
      <c r="P151" t="s">
        <v>608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91079266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91079271</v>
      </c>
      <c r="C152">
        <v>91079263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610</v>
      </c>
      <c r="J152" t="s">
        <v>611</v>
      </c>
      <c r="K152" t="s">
        <v>612</v>
      </c>
      <c r="L152">
        <v>1368</v>
      </c>
      <c r="N152">
        <v>1011</v>
      </c>
      <c r="O152" t="s">
        <v>608</v>
      </c>
      <c r="P152" t="s">
        <v>608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91079267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91079276</v>
      </c>
      <c r="C153">
        <v>91079272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619</v>
      </c>
      <c r="J153" t="s">
        <v>3</v>
      </c>
      <c r="K153" t="s">
        <v>620</v>
      </c>
      <c r="L153">
        <v>1191</v>
      </c>
      <c r="N153">
        <v>1013</v>
      </c>
      <c r="O153" t="s">
        <v>602</v>
      </c>
      <c r="P153" t="s">
        <v>602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91079273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91079277</v>
      </c>
      <c r="C154">
        <v>91079272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603</v>
      </c>
      <c r="J154" t="s">
        <v>3</v>
      </c>
      <c r="K154" t="s">
        <v>604</v>
      </c>
      <c r="L154">
        <v>1191</v>
      </c>
      <c r="N154">
        <v>1013</v>
      </c>
      <c r="O154" t="s">
        <v>602</v>
      </c>
      <c r="P154" t="s">
        <v>602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91079274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91079278</v>
      </c>
      <c r="C155">
        <v>91079272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610</v>
      </c>
      <c r="J155" t="s">
        <v>611</v>
      </c>
      <c r="K155" t="s">
        <v>612</v>
      </c>
      <c r="L155">
        <v>1368</v>
      </c>
      <c r="N155">
        <v>1011</v>
      </c>
      <c r="O155" t="s">
        <v>608</v>
      </c>
      <c r="P155" t="s">
        <v>608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91079275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91079276</v>
      </c>
      <c r="C156">
        <v>91079272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619</v>
      </c>
      <c r="J156" t="s">
        <v>3</v>
      </c>
      <c r="K156" t="s">
        <v>620</v>
      </c>
      <c r="L156">
        <v>1191</v>
      </c>
      <c r="N156">
        <v>1013</v>
      </c>
      <c r="O156" t="s">
        <v>602</v>
      </c>
      <c r="P156" t="s">
        <v>602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91079273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91079277</v>
      </c>
      <c r="C157">
        <v>91079272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603</v>
      </c>
      <c r="J157" t="s">
        <v>3</v>
      </c>
      <c r="K157" t="s">
        <v>604</v>
      </c>
      <c r="L157">
        <v>1191</v>
      </c>
      <c r="N157">
        <v>1013</v>
      </c>
      <c r="O157" t="s">
        <v>602</v>
      </c>
      <c r="P157" t="s">
        <v>602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91079274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91079278</v>
      </c>
      <c r="C158">
        <v>91079272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610</v>
      </c>
      <c r="J158" t="s">
        <v>611</v>
      </c>
      <c r="K158" t="s">
        <v>612</v>
      </c>
      <c r="L158">
        <v>1368</v>
      </c>
      <c r="N158">
        <v>1011</v>
      </c>
      <c r="O158" t="s">
        <v>608</v>
      </c>
      <c r="P158" t="s">
        <v>608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91079275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91079283</v>
      </c>
      <c r="C159">
        <v>91079279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619</v>
      </c>
      <c r="J159" t="s">
        <v>3</v>
      </c>
      <c r="K159" t="s">
        <v>620</v>
      </c>
      <c r="L159">
        <v>1191</v>
      </c>
      <c r="N159">
        <v>1013</v>
      </c>
      <c r="O159" t="s">
        <v>602</v>
      </c>
      <c r="P159" t="s">
        <v>602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91079280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91079284</v>
      </c>
      <c r="C160">
        <v>91079279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603</v>
      </c>
      <c r="J160" t="s">
        <v>3</v>
      </c>
      <c r="K160" t="s">
        <v>604</v>
      </c>
      <c r="L160">
        <v>1191</v>
      </c>
      <c r="N160">
        <v>1013</v>
      </c>
      <c r="O160" t="s">
        <v>602</v>
      </c>
      <c r="P160" t="s">
        <v>602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91079281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91079285</v>
      </c>
      <c r="C161">
        <v>91079279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610</v>
      </c>
      <c r="J161" t="s">
        <v>611</v>
      </c>
      <c r="K161" t="s">
        <v>612</v>
      </c>
      <c r="L161">
        <v>1368</v>
      </c>
      <c r="N161">
        <v>1011</v>
      </c>
      <c r="O161" t="s">
        <v>608</v>
      </c>
      <c r="P161" t="s">
        <v>608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91079282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91079283</v>
      </c>
      <c r="C162">
        <v>91079279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619</v>
      </c>
      <c r="J162" t="s">
        <v>3</v>
      </c>
      <c r="K162" t="s">
        <v>620</v>
      </c>
      <c r="L162">
        <v>1191</v>
      </c>
      <c r="N162">
        <v>1013</v>
      </c>
      <c r="O162" t="s">
        <v>602</v>
      </c>
      <c r="P162" t="s">
        <v>602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91079280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91079284</v>
      </c>
      <c r="C163">
        <v>91079279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603</v>
      </c>
      <c r="J163" t="s">
        <v>3</v>
      </c>
      <c r="K163" t="s">
        <v>604</v>
      </c>
      <c r="L163">
        <v>1191</v>
      </c>
      <c r="N163">
        <v>1013</v>
      </c>
      <c r="O163" t="s">
        <v>602</v>
      </c>
      <c r="P163" t="s">
        <v>602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91079281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91079285</v>
      </c>
      <c r="C164">
        <v>91079279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610</v>
      </c>
      <c r="J164" t="s">
        <v>611</v>
      </c>
      <c r="K164" t="s">
        <v>612</v>
      </c>
      <c r="L164">
        <v>1368</v>
      </c>
      <c r="N164">
        <v>1011</v>
      </c>
      <c r="O164" t="s">
        <v>608</v>
      </c>
      <c r="P164" t="s">
        <v>608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91079282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91079294</v>
      </c>
      <c r="C165">
        <v>91079286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670</v>
      </c>
      <c r="J165" t="s">
        <v>3</v>
      </c>
      <c r="K165" t="s">
        <v>671</v>
      </c>
      <c r="L165">
        <v>1191</v>
      </c>
      <c r="N165">
        <v>1013</v>
      </c>
      <c r="O165" t="s">
        <v>602</v>
      </c>
      <c r="P165" t="s">
        <v>602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91079287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91079295</v>
      </c>
      <c r="C166">
        <v>91079286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672</v>
      </c>
      <c r="J166" t="s">
        <v>673</v>
      </c>
      <c r="K166" t="s">
        <v>674</v>
      </c>
      <c r="L166">
        <v>1346</v>
      </c>
      <c r="N166">
        <v>1009</v>
      </c>
      <c r="O166" t="s">
        <v>432</v>
      </c>
      <c r="P166" t="s">
        <v>432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91079288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91079296</v>
      </c>
      <c r="C167">
        <v>91079286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675</v>
      </c>
      <c r="J167" t="s">
        <v>676</v>
      </c>
      <c r="K167" t="s">
        <v>677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91079289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91079297</v>
      </c>
      <c r="C168">
        <v>91079286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678</v>
      </c>
      <c r="J168" t="s">
        <v>679</v>
      </c>
      <c r="K168" t="s">
        <v>680</v>
      </c>
      <c r="L168">
        <v>1346</v>
      </c>
      <c r="N168">
        <v>1009</v>
      </c>
      <c r="O168" t="s">
        <v>432</v>
      </c>
      <c r="P168" t="s">
        <v>432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91079290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91079298</v>
      </c>
      <c r="C169">
        <v>91079286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681</v>
      </c>
      <c r="J169" t="s">
        <v>682</v>
      </c>
      <c r="K169" t="s">
        <v>683</v>
      </c>
      <c r="L169">
        <v>1346</v>
      </c>
      <c r="N169">
        <v>1009</v>
      </c>
      <c r="O169" t="s">
        <v>432</v>
      </c>
      <c r="P169" t="s">
        <v>432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91079291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91079299</v>
      </c>
      <c r="C170">
        <v>91079286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684</v>
      </c>
      <c r="J170" t="s">
        <v>685</v>
      </c>
      <c r="K170" t="s">
        <v>686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91079292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91079300</v>
      </c>
      <c r="C171">
        <v>91079286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687</v>
      </c>
      <c r="J171" t="s">
        <v>688</v>
      </c>
      <c r="K171" t="s">
        <v>689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91079293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91079294</v>
      </c>
      <c r="C172">
        <v>91079286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670</v>
      </c>
      <c r="J172" t="s">
        <v>3</v>
      </c>
      <c r="K172" t="s">
        <v>671</v>
      </c>
      <c r="L172">
        <v>1191</v>
      </c>
      <c r="N172">
        <v>1013</v>
      </c>
      <c r="O172" t="s">
        <v>602</v>
      </c>
      <c r="P172" t="s">
        <v>602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91079287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91079295</v>
      </c>
      <c r="C173">
        <v>91079286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672</v>
      </c>
      <c r="J173" t="s">
        <v>673</v>
      </c>
      <c r="K173" t="s">
        <v>674</v>
      </c>
      <c r="L173">
        <v>1346</v>
      </c>
      <c r="N173">
        <v>1009</v>
      </c>
      <c r="O173" t="s">
        <v>432</v>
      </c>
      <c r="P173" t="s">
        <v>432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91079288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91079296</v>
      </c>
      <c r="C174">
        <v>91079286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675</v>
      </c>
      <c r="J174" t="s">
        <v>676</v>
      </c>
      <c r="K174" t="s">
        <v>677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91079289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91079297</v>
      </c>
      <c r="C175">
        <v>91079286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678</v>
      </c>
      <c r="J175" t="s">
        <v>679</v>
      </c>
      <c r="K175" t="s">
        <v>680</v>
      </c>
      <c r="L175">
        <v>1346</v>
      </c>
      <c r="N175">
        <v>1009</v>
      </c>
      <c r="O175" t="s">
        <v>432</v>
      </c>
      <c r="P175" t="s">
        <v>432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91079290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91079298</v>
      </c>
      <c r="C176">
        <v>91079286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681</v>
      </c>
      <c r="J176" t="s">
        <v>682</v>
      </c>
      <c r="K176" t="s">
        <v>683</v>
      </c>
      <c r="L176">
        <v>1346</v>
      </c>
      <c r="N176">
        <v>1009</v>
      </c>
      <c r="O176" t="s">
        <v>432</v>
      </c>
      <c r="P176" t="s">
        <v>432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91079291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91079299</v>
      </c>
      <c r="C177">
        <v>91079286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684</v>
      </c>
      <c r="J177" t="s">
        <v>685</v>
      </c>
      <c r="K177" t="s">
        <v>686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91079292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91079300</v>
      </c>
      <c r="C178">
        <v>91079286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687</v>
      </c>
      <c r="J178" t="s">
        <v>688</v>
      </c>
      <c r="K178" t="s">
        <v>689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91079293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91079312</v>
      </c>
      <c r="C179">
        <v>91079301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690</v>
      </c>
      <c r="J179" t="s">
        <v>3</v>
      </c>
      <c r="K179" t="s">
        <v>691</v>
      </c>
      <c r="L179">
        <v>1191</v>
      </c>
      <c r="N179">
        <v>1013</v>
      </c>
      <c r="O179" t="s">
        <v>602</v>
      </c>
      <c r="P179" t="s">
        <v>602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91079302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91079313</v>
      </c>
      <c r="C180">
        <v>91079301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603</v>
      </c>
      <c r="J180" t="s">
        <v>3</v>
      </c>
      <c r="K180" t="s">
        <v>604</v>
      </c>
      <c r="L180">
        <v>1191</v>
      </c>
      <c r="N180">
        <v>1013</v>
      </c>
      <c r="O180" t="s">
        <v>602</v>
      </c>
      <c r="P180" t="s">
        <v>602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91079303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91079314</v>
      </c>
      <c r="C181">
        <v>91079301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627</v>
      </c>
      <c r="J181" t="s">
        <v>628</v>
      </c>
      <c r="K181" t="s">
        <v>629</v>
      </c>
      <c r="L181">
        <v>1368</v>
      </c>
      <c r="N181">
        <v>1011</v>
      </c>
      <c r="O181" t="s">
        <v>608</v>
      </c>
      <c r="P181" t="s">
        <v>608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91079304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91079315</v>
      </c>
      <c r="C182">
        <v>91079301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610</v>
      </c>
      <c r="J182" t="s">
        <v>611</v>
      </c>
      <c r="K182" t="s">
        <v>612</v>
      </c>
      <c r="L182">
        <v>1368</v>
      </c>
      <c r="N182">
        <v>1011</v>
      </c>
      <c r="O182" t="s">
        <v>608</v>
      </c>
      <c r="P182" t="s">
        <v>608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91079305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91079316</v>
      </c>
      <c r="C183">
        <v>91079301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648</v>
      </c>
      <c r="J183" t="s">
        <v>649</v>
      </c>
      <c r="K183" t="s">
        <v>650</v>
      </c>
      <c r="L183">
        <v>1368</v>
      </c>
      <c r="N183">
        <v>1011</v>
      </c>
      <c r="O183" t="s">
        <v>608</v>
      </c>
      <c r="P183" t="s">
        <v>608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91079306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91079317</v>
      </c>
      <c r="C184">
        <v>91079301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655</v>
      </c>
      <c r="J184" t="s">
        <v>656</v>
      </c>
      <c r="K184" t="s">
        <v>657</v>
      </c>
      <c r="L184">
        <v>1346</v>
      </c>
      <c r="N184">
        <v>1009</v>
      </c>
      <c r="O184" t="s">
        <v>432</v>
      </c>
      <c r="P184" t="s">
        <v>432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91079307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91079318</v>
      </c>
      <c r="C185">
        <v>91079301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663</v>
      </c>
      <c r="J185" t="s">
        <v>664</v>
      </c>
      <c r="K185" t="s">
        <v>665</v>
      </c>
      <c r="L185">
        <v>1346</v>
      </c>
      <c r="N185">
        <v>1009</v>
      </c>
      <c r="O185" t="s">
        <v>432</v>
      </c>
      <c r="P185" t="s">
        <v>432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91079308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91079319</v>
      </c>
      <c r="C186">
        <v>91079301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692</v>
      </c>
      <c r="J186" t="s">
        <v>693</v>
      </c>
      <c r="K186" t="s">
        <v>694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91079309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91079320</v>
      </c>
      <c r="C187">
        <v>91079301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678</v>
      </c>
      <c r="J187" t="s">
        <v>679</v>
      </c>
      <c r="K187" t="s">
        <v>680</v>
      </c>
      <c r="L187">
        <v>1346</v>
      </c>
      <c r="N187">
        <v>1009</v>
      </c>
      <c r="O187" t="s">
        <v>432</v>
      </c>
      <c r="P187" t="s">
        <v>432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91079310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91079321</v>
      </c>
      <c r="C188">
        <v>91079301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91079311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91079312</v>
      </c>
      <c r="C189">
        <v>91079301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690</v>
      </c>
      <c r="J189" t="s">
        <v>3</v>
      </c>
      <c r="K189" t="s">
        <v>691</v>
      </c>
      <c r="L189">
        <v>1191</v>
      </c>
      <c r="N189">
        <v>1013</v>
      </c>
      <c r="O189" t="s">
        <v>602</v>
      </c>
      <c r="P189" t="s">
        <v>602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91079302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91079313</v>
      </c>
      <c r="C190">
        <v>91079301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603</v>
      </c>
      <c r="J190" t="s">
        <v>3</v>
      </c>
      <c r="K190" t="s">
        <v>604</v>
      </c>
      <c r="L190">
        <v>1191</v>
      </c>
      <c r="N190">
        <v>1013</v>
      </c>
      <c r="O190" t="s">
        <v>602</v>
      </c>
      <c r="P190" t="s">
        <v>602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91079303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91079314</v>
      </c>
      <c r="C191">
        <v>91079301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627</v>
      </c>
      <c r="J191" t="s">
        <v>628</v>
      </c>
      <c r="K191" t="s">
        <v>629</v>
      </c>
      <c r="L191">
        <v>1368</v>
      </c>
      <c r="N191">
        <v>1011</v>
      </c>
      <c r="O191" t="s">
        <v>608</v>
      </c>
      <c r="P191" t="s">
        <v>608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91079304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91079315</v>
      </c>
      <c r="C192">
        <v>91079301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610</v>
      </c>
      <c r="J192" t="s">
        <v>611</v>
      </c>
      <c r="K192" t="s">
        <v>612</v>
      </c>
      <c r="L192">
        <v>1368</v>
      </c>
      <c r="N192">
        <v>1011</v>
      </c>
      <c r="O192" t="s">
        <v>608</v>
      </c>
      <c r="P192" t="s">
        <v>608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91079305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91079316</v>
      </c>
      <c r="C193">
        <v>91079301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648</v>
      </c>
      <c r="J193" t="s">
        <v>649</v>
      </c>
      <c r="K193" t="s">
        <v>650</v>
      </c>
      <c r="L193">
        <v>1368</v>
      </c>
      <c r="N193">
        <v>1011</v>
      </c>
      <c r="O193" t="s">
        <v>608</v>
      </c>
      <c r="P193" t="s">
        <v>608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91079306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91079317</v>
      </c>
      <c r="C194">
        <v>91079301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655</v>
      </c>
      <c r="J194" t="s">
        <v>656</v>
      </c>
      <c r="K194" t="s">
        <v>657</v>
      </c>
      <c r="L194">
        <v>1346</v>
      </c>
      <c r="N194">
        <v>1009</v>
      </c>
      <c r="O194" t="s">
        <v>432</v>
      </c>
      <c r="P194" t="s">
        <v>432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91079307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91079318</v>
      </c>
      <c r="C195">
        <v>91079301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663</v>
      </c>
      <c r="J195" t="s">
        <v>664</v>
      </c>
      <c r="K195" t="s">
        <v>665</v>
      </c>
      <c r="L195">
        <v>1346</v>
      </c>
      <c r="N195">
        <v>1009</v>
      </c>
      <c r="O195" t="s">
        <v>432</v>
      </c>
      <c r="P195" t="s">
        <v>432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91079308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91079319</v>
      </c>
      <c r="C196">
        <v>91079301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692</v>
      </c>
      <c r="J196" t="s">
        <v>693</v>
      </c>
      <c r="K196" t="s">
        <v>694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91079309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91079320</v>
      </c>
      <c r="C197">
        <v>91079301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678</v>
      </c>
      <c r="J197" t="s">
        <v>679</v>
      </c>
      <c r="K197" t="s">
        <v>680</v>
      </c>
      <c r="L197">
        <v>1346</v>
      </c>
      <c r="N197">
        <v>1009</v>
      </c>
      <c r="O197" t="s">
        <v>432</v>
      </c>
      <c r="P197" t="s">
        <v>432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91079310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91079321</v>
      </c>
      <c r="C198">
        <v>91079301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91079311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91079327</v>
      </c>
      <c r="C199">
        <v>91079323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695</v>
      </c>
      <c r="J199" t="s">
        <v>3</v>
      </c>
      <c r="K199" t="s">
        <v>696</v>
      </c>
      <c r="L199">
        <v>1191</v>
      </c>
      <c r="N199">
        <v>1013</v>
      </c>
      <c r="O199" t="s">
        <v>602</v>
      </c>
      <c r="P199" t="s">
        <v>602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91079324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91079328</v>
      </c>
      <c r="C200">
        <v>91079323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1191</v>
      </c>
      <c r="N200">
        <v>1013</v>
      </c>
      <c r="O200" t="s">
        <v>602</v>
      </c>
      <c r="P200" t="s">
        <v>602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91079325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91079329</v>
      </c>
      <c r="C201">
        <v>91079323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697</v>
      </c>
      <c r="J201" t="s">
        <v>698</v>
      </c>
      <c r="K201" t="s">
        <v>699</v>
      </c>
      <c r="L201">
        <v>1368</v>
      </c>
      <c r="N201">
        <v>1011</v>
      </c>
      <c r="O201" t="s">
        <v>608</v>
      </c>
      <c r="P201" t="s">
        <v>608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91079326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91079330</v>
      </c>
      <c r="C202">
        <v>91079323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840</v>
      </c>
      <c r="J202" t="s">
        <v>3</v>
      </c>
      <c r="K202" t="s">
        <v>841</v>
      </c>
      <c r="L202">
        <v>1346</v>
      </c>
      <c r="N202">
        <v>1009</v>
      </c>
      <c r="O202" t="s">
        <v>432</v>
      </c>
      <c r="P202" t="s">
        <v>432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91079327</v>
      </c>
      <c r="C203">
        <v>91079323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695</v>
      </c>
      <c r="J203" t="s">
        <v>3</v>
      </c>
      <c r="K203" t="s">
        <v>696</v>
      </c>
      <c r="L203">
        <v>1191</v>
      </c>
      <c r="N203">
        <v>1013</v>
      </c>
      <c r="O203" t="s">
        <v>602</v>
      </c>
      <c r="P203" t="s">
        <v>602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91079324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91079328</v>
      </c>
      <c r="C204">
        <v>91079323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603</v>
      </c>
      <c r="J204" t="s">
        <v>3</v>
      </c>
      <c r="K204" t="s">
        <v>604</v>
      </c>
      <c r="L204">
        <v>1191</v>
      </c>
      <c r="N204">
        <v>1013</v>
      </c>
      <c r="O204" t="s">
        <v>602</v>
      </c>
      <c r="P204" t="s">
        <v>602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91079325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91079329</v>
      </c>
      <c r="C205">
        <v>91079323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697</v>
      </c>
      <c r="J205" t="s">
        <v>698</v>
      </c>
      <c r="K205" t="s">
        <v>699</v>
      </c>
      <c r="L205">
        <v>1368</v>
      </c>
      <c r="N205">
        <v>1011</v>
      </c>
      <c r="O205" t="s">
        <v>608</v>
      </c>
      <c r="P205" t="s">
        <v>608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91079326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91079330</v>
      </c>
      <c r="C206">
        <v>91079323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840</v>
      </c>
      <c r="J206" t="s">
        <v>3</v>
      </c>
      <c r="K206" t="s">
        <v>841</v>
      </c>
      <c r="L206">
        <v>1346</v>
      </c>
      <c r="N206">
        <v>1009</v>
      </c>
      <c r="O206" t="s">
        <v>432</v>
      </c>
      <c r="P206" t="s">
        <v>432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91079333</v>
      </c>
      <c r="C207">
        <v>91079331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600</v>
      </c>
      <c r="J207" t="s">
        <v>3</v>
      </c>
      <c r="K207" t="s">
        <v>601</v>
      </c>
      <c r="L207">
        <v>1191</v>
      </c>
      <c r="N207">
        <v>1013</v>
      </c>
      <c r="O207" t="s">
        <v>602</v>
      </c>
      <c r="P207" t="s">
        <v>602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91079332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91079333</v>
      </c>
      <c r="C208">
        <v>91079331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602</v>
      </c>
      <c r="P208" t="s">
        <v>602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91079332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91079340</v>
      </c>
      <c r="C209">
        <v>91079334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619</v>
      </c>
      <c r="J209" t="s">
        <v>3</v>
      </c>
      <c r="K209" t="s">
        <v>620</v>
      </c>
      <c r="L209">
        <v>1191</v>
      </c>
      <c r="N209">
        <v>1013</v>
      </c>
      <c r="O209" t="s">
        <v>602</v>
      </c>
      <c r="P209" t="s">
        <v>602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91079335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91079341</v>
      </c>
      <c r="C210">
        <v>91079334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603</v>
      </c>
      <c r="J210" t="s">
        <v>3</v>
      </c>
      <c r="K210" t="s">
        <v>604</v>
      </c>
      <c r="L210">
        <v>1191</v>
      </c>
      <c r="N210">
        <v>1013</v>
      </c>
      <c r="O210" t="s">
        <v>602</v>
      </c>
      <c r="P210" t="s">
        <v>602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91079336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91079342</v>
      </c>
      <c r="C211">
        <v>91079334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627</v>
      </c>
      <c r="J211" t="s">
        <v>628</v>
      </c>
      <c r="K211" t="s">
        <v>629</v>
      </c>
      <c r="L211">
        <v>1368</v>
      </c>
      <c r="N211">
        <v>1011</v>
      </c>
      <c r="O211" t="s">
        <v>608</v>
      </c>
      <c r="P211" t="s">
        <v>608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91079337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91079343</v>
      </c>
      <c r="C212">
        <v>91079334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621</v>
      </c>
      <c r="J212" t="s">
        <v>622</v>
      </c>
      <c r="K212" t="s">
        <v>623</v>
      </c>
      <c r="L212">
        <v>1368</v>
      </c>
      <c r="N212">
        <v>1011</v>
      </c>
      <c r="O212" t="s">
        <v>608</v>
      </c>
      <c r="P212" t="s">
        <v>608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91079338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91079344</v>
      </c>
      <c r="C213">
        <v>91079334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624</v>
      </c>
      <c r="J213" t="s">
        <v>625</v>
      </c>
      <c r="K213" t="s">
        <v>626</v>
      </c>
      <c r="L213">
        <v>1368</v>
      </c>
      <c r="N213">
        <v>1011</v>
      </c>
      <c r="O213" t="s">
        <v>608</v>
      </c>
      <c r="P213" t="s">
        <v>608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91079339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91079340</v>
      </c>
      <c r="C214">
        <v>91079334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619</v>
      </c>
      <c r="J214" t="s">
        <v>3</v>
      </c>
      <c r="K214" t="s">
        <v>620</v>
      </c>
      <c r="L214">
        <v>1191</v>
      </c>
      <c r="N214">
        <v>1013</v>
      </c>
      <c r="O214" t="s">
        <v>602</v>
      </c>
      <c r="P214" t="s">
        <v>602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91079335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91079341</v>
      </c>
      <c r="C215">
        <v>91079334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603</v>
      </c>
      <c r="J215" t="s">
        <v>3</v>
      </c>
      <c r="K215" t="s">
        <v>604</v>
      </c>
      <c r="L215">
        <v>1191</v>
      </c>
      <c r="N215">
        <v>1013</v>
      </c>
      <c r="O215" t="s">
        <v>602</v>
      </c>
      <c r="P215" t="s">
        <v>602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91079336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91079342</v>
      </c>
      <c r="C216">
        <v>91079334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627</v>
      </c>
      <c r="J216" t="s">
        <v>628</v>
      </c>
      <c r="K216" t="s">
        <v>629</v>
      </c>
      <c r="L216">
        <v>1368</v>
      </c>
      <c r="N216">
        <v>1011</v>
      </c>
      <c r="O216" t="s">
        <v>608</v>
      </c>
      <c r="P216" t="s">
        <v>608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91079337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91079343</v>
      </c>
      <c r="C217">
        <v>91079334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621</v>
      </c>
      <c r="J217" t="s">
        <v>622</v>
      </c>
      <c r="K217" t="s">
        <v>623</v>
      </c>
      <c r="L217">
        <v>1368</v>
      </c>
      <c r="N217">
        <v>1011</v>
      </c>
      <c r="O217" t="s">
        <v>608</v>
      </c>
      <c r="P217" t="s">
        <v>608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91079338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91079344</v>
      </c>
      <c r="C218">
        <v>91079334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624</v>
      </c>
      <c r="J218" t="s">
        <v>625</v>
      </c>
      <c r="K218" t="s">
        <v>626</v>
      </c>
      <c r="L218">
        <v>1368</v>
      </c>
      <c r="N218">
        <v>1011</v>
      </c>
      <c r="O218" t="s">
        <v>608</v>
      </c>
      <c r="P218" t="s">
        <v>608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91079339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91079351</v>
      </c>
      <c r="C219">
        <v>91079345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619</v>
      </c>
      <c r="J219" t="s">
        <v>3</v>
      </c>
      <c r="K219" t="s">
        <v>620</v>
      </c>
      <c r="L219">
        <v>1191</v>
      </c>
      <c r="N219">
        <v>1013</v>
      </c>
      <c r="O219" t="s">
        <v>602</v>
      </c>
      <c r="P219" t="s">
        <v>602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91079346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91079352</v>
      </c>
      <c r="C220">
        <v>91079345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603</v>
      </c>
      <c r="J220" t="s">
        <v>3</v>
      </c>
      <c r="K220" t="s">
        <v>604</v>
      </c>
      <c r="L220">
        <v>1191</v>
      </c>
      <c r="N220">
        <v>1013</v>
      </c>
      <c r="O220" t="s">
        <v>602</v>
      </c>
      <c r="P220" t="s">
        <v>602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91079347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91079353</v>
      </c>
      <c r="C221">
        <v>91079345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627</v>
      </c>
      <c r="J221" t="s">
        <v>628</v>
      </c>
      <c r="K221" t="s">
        <v>629</v>
      </c>
      <c r="L221">
        <v>1368</v>
      </c>
      <c r="N221">
        <v>1011</v>
      </c>
      <c r="O221" t="s">
        <v>608</v>
      </c>
      <c r="P221" t="s">
        <v>608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91079348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91079354</v>
      </c>
      <c r="C222">
        <v>91079345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621</v>
      </c>
      <c r="J222" t="s">
        <v>622</v>
      </c>
      <c r="K222" t="s">
        <v>623</v>
      </c>
      <c r="L222">
        <v>1368</v>
      </c>
      <c r="N222">
        <v>1011</v>
      </c>
      <c r="O222" t="s">
        <v>608</v>
      </c>
      <c r="P222" t="s">
        <v>608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91079349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91079355</v>
      </c>
      <c r="C223">
        <v>91079345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624</v>
      </c>
      <c r="J223" t="s">
        <v>625</v>
      </c>
      <c r="K223" t="s">
        <v>626</v>
      </c>
      <c r="L223">
        <v>1368</v>
      </c>
      <c r="N223">
        <v>1011</v>
      </c>
      <c r="O223" t="s">
        <v>608</v>
      </c>
      <c r="P223" t="s">
        <v>608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91079350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91079351</v>
      </c>
      <c r="C224">
        <v>91079345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619</v>
      </c>
      <c r="J224" t="s">
        <v>3</v>
      </c>
      <c r="K224" t="s">
        <v>620</v>
      </c>
      <c r="L224">
        <v>1191</v>
      </c>
      <c r="N224">
        <v>1013</v>
      </c>
      <c r="O224" t="s">
        <v>602</v>
      </c>
      <c r="P224" t="s">
        <v>602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91079346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91079352</v>
      </c>
      <c r="C225">
        <v>91079345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603</v>
      </c>
      <c r="J225" t="s">
        <v>3</v>
      </c>
      <c r="K225" t="s">
        <v>604</v>
      </c>
      <c r="L225">
        <v>1191</v>
      </c>
      <c r="N225">
        <v>1013</v>
      </c>
      <c r="O225" t="s">
        <v>602</v>
      </c>
      <c r="P225" t="s">
        <v>602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91079347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91079353</v>
      </c>
      <c r="C226">
        <v>91079345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627</v>
      </c>
      <c r="J226" t="s">
        <v>628</v>
      </c>
      <c r="K226" t="s">
        <v>629</v>
      </c>
      <c r="L226">
        <v>1368</v>
      </c>
      <c r="N226">
        <v>1011</v>
      </c>
      <c r="O226" t="s">
        <v>608</v>
      </c>
      <c r="P226" t="s">
        <v>608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91079348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91079354</v>
      </c>
      <c r="C227">
        <v>91079345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621</v>
      </c>
      <c r="J227" t="s">
        <v>622</v>
      </c>
      <c r="K227" t="s">
        <v>623</v>
      </c>
      <c r="L227">
        <v>1368</v>
      </c>
      <c r="N227">
        <v>1011</v>
      </c>
      <c r="O227" t="s">
        <v>608</v>
      </c>
      <c r="P227" t="s">
        <v>608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91079349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91079355</v>
      </c>
      <c r="C228">
        <v>91079345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624</v>
      </c>
      <c r="J228" t="s">
        <v>625</v>
      </c>
      <c r="K228" t="s">
        <v>626</v>
      </c>
      <c r="L228">
        <v>1368</v>
      </c>
      <c r="N228">
        <v>1011</v>
      </c>
      <c r="O228" t="s">
        <v>608</v>
      </c>
      <c r="P228" t="s">
        <v>608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91079350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91079361</v>
      </c>
      <c r="C229">
        <v>91079356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619</v>
      </c>
      <c r="J229" t="s">
        <v>3</v>
      </c>
      <c r="K229" t="s">
        <v>620</v>
      </c>
      <c r="L229">
        <v>1191</v>
      </c>
      <c r="N229">
        <v>1013</v>
      </c>
      <c r="O229" t="s">
        <v>602</v>
      </c>
      <c r="P229" t="s">
        <v>602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91079357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91079362</v>
      </c>
      <c r="C230">
        <v>91079356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603</v>
      </c>
      <c r="J230" t="s">
        <v>3</v>
      </c>
      <c r="K230" t="s">
        <v>604</v>
      </c>
      <c r="L230">
        <v>1191</v>
      </c>
      <c r="N230">
        <v>1013</v>
      </c>
      <c r="O230" t="s">
        <v>602</v>
      </c>
      <c r="P230" t="s">
        <v>602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91079358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91079363</v>
      </c>
      <c r="C231">
        <v>91079356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621</v>
      </c>
      <c r="J231" t="s">
        <v>622</v>
      </c>
      <c r="K231" t="s">
        <v>623</v>
      </c>
      <c r="L231">
        <v>1368</v>
      </c>
      <c r="N231">
        <v>1011</v>
      </c>
      <c r="O231" t="s">
        <v>608</v>
      </c>
      <c r="P231" t="s">
        <v>608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91079359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91079364</v>
      </c>
      <c r="C232">
        <v>91079356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624</v>
      </c>
      <c r="J232" t="s">
        <v>625</v>
      </c>
      <c r="K232" t="s">
        <v>626</v>
      </c>
      <c r="L232">
        <v>1368</v>
      </c>
      <c r="N232">
        <v>1011</v>
      </c>
      <c r="O232" t="s">
        <v>608</v>
      </c>
      <c r="P232" t="s">
        <v>608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91079360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91079361</v>
      </c>
      <c r="C233">
        <v>91079356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619</v>
      </c>
      <c r="J233" t="s">
        <v>3</v>
      </c>
      <c r="K233" t="s">
        <v>620</v>
      </c>
      <c r="L233">
        <v>1191</v>
      </c>
      <c r="N233">
        <v>1013</v>
      </c>
      <c r="O233" t="s">
        <v>602</v>
      </c>
      <c r="P233" t="s">
        <v>602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91079357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91079362</v>
      </c>
      <c r="C234">
        <v>91079356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603</v>
      </c>
      <c r="J234" t="s">
        <v>3</v>
      </c>
      <c r="K234" t="s">
        <v>604</v>
      </c>
      <c r="L234">
        <v>1191</v>
      </c>
      <c r="N234">
        <v>1013</v>
      </c>
      <c r="O234" t="s">
        <v>602</v>
      </c>
      <c r="P234" t="s">
        <v>602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91079358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91079363</v>
      </c>
      <c r="C235">
        <v>91079356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621</v>
      </c>
      <c r="J235" t="s">
        <v>622</v>
      </c>
      <c r="K235" t="s">
        <v>623</v>
      </c>
      <c r="L235">
        <v>1368</v>
      </c>
      <c r="N235">
        <v>1011</v>
      </c>
      <c r="O235" t="s">
        <v>608</v>
      </c>
      <c r="P235" t="s">
        <v>608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91079359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91079364</v>
      </c>
      <c r="C236">
        <v>91079356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624</v>
      </c>
      <c r="J236" t="s">
        <v>625</v>
      </c>
      <c r="K236" t="s">
        <v>626</v>
      </c>
      <c r="L236">
        <v>1368</v>
      </c>
      <c r="N236">
        <v>1011</v>
      </c>
      <c r="O236" t="s">
        <v>608</v>
      </c>
      <c r="P236" t="s">
        <v>608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91079360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91079370</v>
      </c>
      <c r="C237">
        <v>91079365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619</v>
      </c>
      <c r="J237" t="s">
        <v>3</v>
      </c>
      <c r="K237" t="s">
        <v>620</v>
      </c>
      <c r="L237">
        <v>1191</v>
      </c>
      <c r="N237">
        <v>1013</v>
      </c>
      <c r="O237" t="s">
        <v>602</v>
      </c>
      <c r="P237" t="s">
        <v>602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91079366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91079371</v>
      </c>
      <c r="C238">
        <v>91079365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603</v>
      </c>
      <c r="J238" t="s">
        <v>3</v>
      </c>
      <c r="K238" t="s">
        <v>604</v>
      </c>
      <c r="L238">
        <v>1191</v>
      </c>
      <c r="N238">
        <v>1013</v>
      </c>
      <c r="O238" t="s">
        <v>602</v>
      </c>
      <c r="P238" t="s">
        <v>602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91079367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91079372</v>
      </c>
      <c r="C239">
        <v>91079365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621</v>
      </c>
      <c r="J239" t="s">
        <v>622</v>
      </c>
      <c r="K239" t="s">
        <v>623</v>
      </c>
      <c r="L239">
        <v>1368</v>
      </c>
      <c r="N239">
        <v>1011</v>
      </c>
      <c r="O239" t="s">
        <v>608</v>
      </c>
      <c r="P239" t="s">
        <v>608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91079368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91079373</v>
      </c>
      <c r="C240">
        <v>91079365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624</v>
      </c>
      <c r="J240" t="s">
        <v>625</v>
      </c>
      <c r="K240" t="s">
        <v>626</v>
      </c>
      <c r="L240">
        <v>1368</v>
      </c>
      <c r="N240">
        <v>1011</v>
      </c>
      <c r="O240" t="s">
        <v>608</v>
      </c>
      <c r="P240" t="s">
        <v>608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91079369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91079370</v>
      </c>
      <c r="C241">
        <v>91079365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619</v>
      </c>
      <c r="J241" t="s">
        <v>3</v>
      </c>
      <c r="K241" t="s">
        <v>620</v>
      </c>
      <c r="L241">
        <v>1191</v>
      </c>
      <c r="N241">
        <v>1013</v>
      </c>
      <c r="O241" t="s">
        <v>602</v>
      </c>
      <c r="P241" t="s">
        <v>602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91079366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91079371</v>
      </c>
      <c r="C242">
        <v>91079365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603</v>
      </c>
      <c r="J242" t="s">
        <v>3</v>
      </c>
      <c r="K242" t="s">
        <v>604</v>
      </c>
      <c r="L242">
        <v>1191</v>
      </c>
      <c r="N242">
        <v>1013</v>
      </c>
      <c r="O242" t="s">
        <v>602</v>
      </c>
      <c r="P242" t="s">
        <v>602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91079367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91079372</v>
      </c>
      <c r="C243">
        <v>91079365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621</v>
      </c>
      <c r="J243" t="s">
        <v>622</v>
      </c>
      <c r="K243" t="s">
        <v>623</v>
      </c>
      <c r="L243">
        <v>1368</v>
      </c>
      <c r="N243">
        <v>1011</v>
      </c>
      <c r="O243" t="s">
        <v>608</v>
      </c>
      <c r="P243" t="s">
        <v>608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91079368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91079373</v>
      </c>
      <c r="C244">
        <v>91079365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624</v>
      </c>
      <c r="J244" t="s">
        <v>625</v>
      </c>
      <c r="K244" t="s">
        <v>626</v>
      </c>
      <c r="L244">
        <v>1368</v>
      </c>
      <c r="N244">
        <v>1011</v>
      </c>
      <c r="O244" t="s">
        <v>608</v>
      </c>
      <c r="P244" t="s">
        <v>608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91079369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91079382</v>
      </c>
      <c r="C245">
        <v>91079374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700</v>
      </c>
      <c r="J245" t="s">
        <v>3</v>
      </c>
      <c r="K245" t="s">
        <v>701</v>
      </c>
      <c r="L245">
        <v>1191</v>
      </c>
      <c r="N245">
        <v>1013</v>
      </c>
      <c r="O245" t="s">
        <v>602</v>
      </c>
      <c r="P245" t="s">
        <v>602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91079375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91079383</v>
      </c>
      <c r="C246">
        <v>91079374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603</v>
      </c>
      <c r="J246" t="s">
        <v>3</v>
      </c>
      <c r="K246" t="s">
        <v>604</v>
      </c>
      <c r="L246">
        <v>1191</v>
      </c>
      <c r="N246">
        <v>1013</v>
      </c>
      <c r="O246" t="s">
        <v>602</v>
      </c>
      <c r="P246" t="s">
        <v>602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91079376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91079384</v>
      </c>
      <c r="C247">
        <v>91079374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615</v>
      </c>
      <c r="J247" t="s">
        <v>616</v>
      </c>
      <c r="K247" t="s">
        <v>617</v>
      </c>
      <c r="L247">
        <v>1368</v>
      </c>
      <c r="N247">
        <v>1011</v>
      </c>
      <c r="O247" t="s">
        <v>608</v>
      </c>
      <c r="P247" t="s">
        <v>608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91079377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91079385</v>
      </c>
      <c r="C248">
        <v>91079374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610</v>
      </c>
      <c r="J248" t="s">
        <v>611</v>
      </c>
      <c r="K248" t="s">
        <v>612</v>
      </c>
      <c r="L248">
        <v>1368</v>
      </c>
      <c r="N248">
        <v>1011</v>
      </c>
      <c r="O248" t="s">
        <v>608</v>
      </c>
      <c r="P248" t="s">
        <v>608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91079378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91079386</v>
      </c>
      <c r="C249">
        <v>91079374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432</v>
      </c>
      <c r="P249" t="s">
        <v>432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91079379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91079387</v>
      </c>
      <c r="C250">
        <v>91079374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702</v>
      </c>
      <c r="J250" t="s">
        <v>703</v>
      </c>
      <c r="K250" t="s">
        <v>704</v>
      </c>
      <c r="L250">
        <v>1346</v>
      </c>
      <c r="N250">
        <v>1009</v>
      </c>
      <c r="O250" t="s">
        <v>432</v>
      </c>
      <c r="P250" t="s">
        <v>432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91079380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91079388</v>
      </c>
      <c r="C251">
        <v>91079374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663</v>
      </c>
      <c r="J251" t="s">
        <v>664</v>
      </c>
      <c r="K251" t="s">
        <v>665</v>
      </c>
      <c r="L251">
        <v>1346</v>
      </c>
      <c r="N251">
        <v>1009</v>
      </c>
      <c r="O251" t="s">
        <v>432</v>
      </c>
      <c r="P251" t="s">
        <v>432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91079389</v>
      </c>
      <c r="C252">
        <v>91079374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639</v>
      </c>
      <c r="J252" t="s">
        <v>640</v>
      </c>
      <c r="K252" t="s">
        <v>641</v>
      </c>
      <c r="L252">
        <v>1346</v>
      </c>
      <c r="N252">
        <v>1009</v>
      </c>
      <c r="O252" t="s">
        <v>432</v>
      </c>
      <c r="P252" t="s">
        <v>432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91079381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91079390</v>
      </c>
      <c r="C253">
        <v>91079374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842</v>
      </c>
      <c r="J253" t="s">
        <v>3</v>
      </c>
      <c r="K253" t="s">
        <v>843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91079391</v>
      </c>
      <c r="C254">
        <v>91079374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844</v>
      </c>
      <c r="J254" t="s">
        <v>3</v>
      </c>
      <c r="K254" t="s">
        <v>845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91079392</v>
      </c>
      <c r="C255">
        <v>91079374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846</v>
      </c>
      <c r="L255">
        <v>1346</v>
      </c>
      <c r="N255">
        <v>1009</v>
      </c>
      <c r="O255" t="s">
        <v>432</v>
      </c>
      <c r="P255" t="s">
        <v>432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91079393</v>
      </c>
      <c r="C256">
        <v>91079374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847</v>
      </c>
      <c r="J256" t="s">
        <v>3</v>
      </c>
      <c r="K256" t="s">
        <v>848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91079394</v>
      </c>
      <c r="C257">
        <v>91079374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849</v>
      </c>
      <c r="J257" t="s">
        <v>850</v>
      </c>
      <c r="K257" t="s">
        <v>851</v>
      </c>
      <c r="L257">
        <v>1346</v>
      </c>
      <c r="N257">
        <v>1009</v>
      </c>
      <c r="O257" t="s">
        <v>432</v>
      </c>
      <c r="P257" t="s">
        <v>432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91079395</v>
      </c>
      <c r="C258">
        <v>91079374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852</v>
      </c>
      <c r="J258" t="s">
        <v>853</v>
      </c>
      <c r="K258" t="s">
        <v>854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91079396</v>
      </c>
      <c r="C259">
        <v>91079374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855</v>
      </c>
      <c r="J259" t="s">
        <v>856</v>
      </c>
      <c r="K259" t="s">
        <v>857</v>
      </c>
      <c r="L259">
        <v>1425</v>
      </c>
      <c r="N259">
        <v>1013</v>
      </c>
      <c r="O259" t="s">
        <v>250</v>
      </c>
      <c r="P259" t="s">
        <v>250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91079397</v>
      </c>
      <c r="C260">
        <v>91079374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858</v>
      </c>
      <c r="J260" t="s">
        <v>3</v>
      </c>
      <c r="K260" t="s">
        <v>859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91079398</v>
      </c>
      <c r="C261">
        <v>91079374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860</v>
      </c>
      <c r="J261" t="s">
        <v>3</v>
      </c>
      <c r="K261" t="s">
        <v>861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91079399</v>
      </c>
      <c r="C262">
        <v>91079374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862</v>
      </c>
      <c r="J262" t="s">
        <v>3</v>
      </c>
      <c r="K262" t="s">
        <v>863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91079382</v>
      </c>
      <c r="C263">
        <v>91079374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700</v>
      </c>
      <c r="J263" t="s">
        <v>3</v>
      </c>
      <c r="K263" t="s">
        <v>701</v>
      </c>
      <c r="L263">
        <v>1191</v>
      </c>
      <c r="N263">
        <v>1013</v>
      </c>
      <c r="O263" t="s">
        <v>602</v>
      </c>
      <c r="P263" t="s">
        <v>602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91079375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91079383</v>
      </c>
      <c r="C264">
        <v>91079374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603</v>
      </c>
      <c r="J264" t="s">
        <v>3</v>
      </c>
      <c r="K264" t="s">
        <v>604</v>
      </c>
      <c r="L264">
        <v>1191</v>
      </c>
      <c r="N264">
        <v>1013</v>
      </c>
      <c r="O264" t="s">
        <v>602</v>
      </c>
      <c r="P264" t="s">
        <v>602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91079376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91079384</v>
      </c>
      <c r="C265">
        <v>91079374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615</v>
      </c>
      <c r="J265" t="s">
        <v>616</v>
      </c>
      <c r="K265" t="s">
        <v>617</v>
      </c>
      <c r="L265">
        <v>1368</v>
      </c>
      <c r="N265">
        <v>1011</v>
      </c>
      <c r="O265" t="s">
        <v>608</v>
      </c>
      <c r="P265" t="s">
        <v>608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91079377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91079385</v>
      </c>
      <c r="C266">
        <v>91079374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610</v>
      </c>
      <c r="J266" t="s">
        <v>611</v>
      </c>
      <c r="K266" t="s">
        <v>612</v>
      </c>
      <c r="L266">
        <v>1368</v>
      </c>
      <c r="N266">
        <v>1011</v>
      </c>
      <c r="O266" t="s">
        <v>608</v>
      </c>
      <c r="P266" t="s">
        <v>608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91079378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91079386</v>
      </c>
      <c r="C267">
        <v>91079374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636</v>
      </c>
      <c r="J267" t="s">
        <v>637</v>
      </c>
      <c r="K267" t="s">
        <v>638</v>
      </c>
      <c r="L267">
        <v>1346</v>
      </c>
      <c r="N267">
        <v>1009</v>
      </c>
      <c r="O267" t="s">
        <v>432</v>
      </c>
      <c r="P267" t="s">
        <v>432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91079379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91079387</v>
      </c>
      <c r="C268">
        <v>91079374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702</v>
      </c>
      <c r="J268" t="s">
        <v>703</v>
      </c>
      <c r="K268" t="s">
        <v>704</v>
      </c>
      <c r="L268">
        <v>1346</v>
      </c>
      <c r="N268">
        <v>1009</v>
      </c>
      <c r="O268" t="s">
        <v>432</v>
      </c>
      <c r="P268" t="s">
        <v>432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91079380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91079388</v>
      </c>
      <c r="C269">
        <v>91079374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663</v>
      </c>
      <c r="J269" t="s">
        <v>664</v>
      </c>
      <c r="K269" t="s">
        <v>665</v>
      </c>
      <c r="L269">
        <v>1346</v>
      </c>
      <c r="N269">
        <v>1009</v>
      </c>
      <c r="O269" t="s">
        <v>432</v>
      </c>
      <c r="P269" t="s">
        <v>432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91079389</v>
      </c>
      <c r="C270">
        <v>91079374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639</v>
      </c>
      <c r="J270" t="s">
        <v>640</v>
      </c>
      <c r="K270" t="s">
        <v>641</v>
      </c>
      <c r="L270">
        <v>1346</v>
      </c>
      <c r="N270">
        <v>1009</v>
      </c>
      <c r="O270" t="s">
        <v>432</v>
      </c>
      <c r="P270" t="s">
        <v>432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91079381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91079390</v>
      </c>
      <c r="C271">
        <v>91079374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842</v>
      </c>
      <c r="J271" t="s">
        <v>3</v>
      </c>
      <c r="K271" t="s">
        <v>843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91079391</v>
      </c>
      <c r="C272">
        <v>91079374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844</v>
      </c>
      <c r="J272" t="s">
        <v>3</v>
      </c>
      <c r="K272" t="s">
        <v>845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91079392</v>
      </c>
      <c r="C273">
        <v>91079374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846</v>
      </c>
      <c r="L273">
        <v>1346</v>
      </c>
      <c r="N273">
        <v>1009</v>
      </c>
      <c r="O273" t="s">
        <v>432</v>
      </c>
      <c r="P273" t="s">
        <v>432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91079393</v>
      </c>
      <c r="C274">
        <v>91079374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847</v>
      </c>
      <c r="J274" t="s">
        <v>3</v>
      </c>
      <c r="K274" t="s">
        <v>848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91079394</v>
      </c>
      <c r="C275">
        <v>91079374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849</v>
      </c>
      <c r="J275" t="s">
        <v>850</v>
      </c>
      <c r="K275" t="s">
        <v>851</v>
      </c>
      <c r="L275">
        <v>1346</v>
      </c>
      <c r="N275">
        <v>1009</v>
      </c>
      <c r="O275" t="s">
        <v>432</v>
      </c>
      <c r="P275" t="s">
        <v>432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91079395</v>
      </c>
      <c r="C276">
        <v>91079374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852</v>
      </c>
      <c r="J276" t="s">
        <v>853</v>
      </c>
      <c r="K276" t="s">
        <v>854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91079396</v>
      </c>
      <c r="C277">
        <v>91079374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855</v>
      </c>
      <c r="J277" t="s">
        <v>856</v>
      </c>
      <c r="K277" t="s">
        <v>857</v>
      </c>
      <c r="L277">
        <v>1425</v>
      </c>
      <c r="N277">
        <v>1013</v>
      </c>
      <c r="O277" t="s">
        <v>250</v>
      </c>
      <c r="P277" t="s">
        <v>250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91079397</v>
      </c>
      <c r="C278">
        <v>91079374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858</v>
      </c>
      <c r="J278" t="s">
        <v>3</v>
      </c>
      <c r="K278" t="s">
        <v>859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91079398</v>
      </c>
      <c r="C279">
        <v>91079374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860</v>
      </c>
      <c r="J279" t="s">
        <v>3</v>
      </c>
      <c r="K279" t="s">
        <v>861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91079399</v>
      </c>
      <c r="C280">
        <v>91079374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862</v>
      </c>
      <c r="J280" t="s">
        <v>3</v>
      </c>
      <c r="K280" t="s">
        <v>863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91079408</v>
      </c>
      <c r="C281">
        <v>91079400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700</v>
      </c>
      <c r="J281" t="s">
        <v>3</v>
      </c>
      <c r="K281" t="s">
        <v>701</v>
      </c>
      <c r="L281">
        <v>1191</v>
      </c>
      <c r="N281">
        <v>1013</v>
      </c>
      <c r="O281" t="s">
        <v>602</v>
      </c>
      <c r="P281" t="s">
        <v>602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91079401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91079409</v>
      </c>
      <c r="C282">
        <v>91079400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603</v>
      </c>
      <c r="J282" t="s">
        <v>3</v>
      </c>
      <c r="K282" t="s">
        <v>604</v>
      </c>
      <c r="L282">
        <v>1191</v>
      </c>
      <c r="N282">
        <v>1013</v>
      </c>
      <c r="O282" t="s">
        <v>602</v>
      </c>
      <c r="P282" t="s">
        <v>602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91079402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91079410</v>
      </c>
      <c r="C283">
        <v>91079400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615</v>
      </c>
      <c r="J283" t="s">
        <v>616</v>
      </c>
      <c r="K283" t="s">
        <v>617</v>
      </c>
      <c r="L283">
        <v>1368</v>
      </c>
      <c r="N283">
        <v>1011</v>
      </c>
      <c r="O283" t="s">
        <v>608</v>
      </c>
      <c r="P283" t="s">
        <v>608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91079403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91079411</v>
      </c>
      <c r="C284">
        <v>91079400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610</v>
      </c>
      <c r="J284" t="s">
        <v>611</v>
      </c>
      <c r="K284" t="s">
        <v>612</v>
      </c>
      <c r="L284">
        <v>1368</v>
      </c>
      <c r="N284">
        <v>1011</v>
      </c>
      <c r="O284" t="s">
        <v>608</v>
      </c>
      <c r="P284" t="s">
        <v>608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91079404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91079412</v>
      </c>
      <c r="C285">
        <v>91079400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636</v>
      </c>
      <c r="J285" t="s">
        <v>637</v>
      </c>
      <c r="K285" t="s">
        <v>638</v>
      </c>
      <c r="L285">
        <v>1346</v>
      </c>
      <c r="N285">
        <v>1009</v>
      </c>
      <c r="O285" t="s">
        <v>432</v>
      </c>
      <c r="P285" t="s">
        <v>432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91079405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91079413</v>
      </c>
      <c r="C286">
        <v>91079400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702</v>
      </c>
      <c r="J286" t="s">
        <v>703</v>
      </c>
      <c r="K286" t="s">
        <v>704</v>
      </c>
      <c r="L286">
        <v>1346</v>
      </c>
      <c r="N286">
        <v>1009</v>
      </c>
      <c r="O286" t="s">
        <v>432</v>
      </c>
      <c r="P286" t="s">
        <v>432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91079406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91079414</v>
      </c>
      <c r="C287">
        <v>91079400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663</v>
      </c>
      <c r="J287" t="s">
        <v>664</v>
      </c>
      <c r="K287" t="s">
        <v>665</v>
      </c>
      <c r="L287">
        <v>1346</v>
      </c>
      <c r="N287">
        <v>1009</v>
      </c>
      <c r="O287" t="s">
        <v>432</v>
      </c>
      <c r="P287" t="s">
        <v>432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91079415</v>
      </c>
      <c r="C288">
        <v>91079400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639</v>
      </c>
      <c r="J288" t="s">
        <v>640</v>
      </c>
      <c r="K288" t="s">
        <v>641</v>
      </c>
      <c r="L288">
        <v>1346</v>
      </c>
      <c r="N288">
        <v>1009</v>
      </c>
      <c r="O288" t="s">
        <v>432</v>
      </c>
      <c r="P288" t="s">
        <v>432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91079407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91079416</v>
      </c>
      <c r="C289">
        <v>91079400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842</v>
      </c>
      <c r="J289" t="s">
        <v>3</v>
      </c>
      <c r="K289" t="s">
        <v>843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91079417</v>
      </c>
      <c r="C290">
        <v>91079400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844</v>
      </c>
      <c r="J290" t="s">
        <v>3</v>
      </c>
      <c r="K290" t="s">
        <v>845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91079418</v>
      </c>
      <c r="C291">
        <v>91079400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846</v>
      </c>
      <c r="L291">
        <v>1346</v>
      </c>
      <c r="N291">
        <v>1009</v>
      </c>
      <c r="O291" t="s">
        <v>432</v>
      </c>
      <c r="P291" t="s">
        <v>432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91079419</v>
      </c>
      <c r="C292">
        <v>91079400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847</v>
      </c>
      <c r="J292" t="s">
        <v>3</v>
      </c>
      <c r="K292" t="s">
        <v>848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91079420</v>
      </c>
      <c r="C293">
        <v>91079400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849</v>
      </c>
      <c r="J293" t="s">
        <v>850</v>
      </c>
      <c r="K293" t="s">
        <v>851</v>
      </c>
      <c r="L293">
        <v>1346</v>
      </c>
      <c r="N293">
        <v>1009</v>
      </c>
      <c r="O293" t="s">
        <v>432</v>
      </c>
      <c r="P293" t="s">
        <v>432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91079421</v>
      </c>
      <c r="C294">
        <v>91079400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852</v>
      </c>
      <c r="J294" t="s">
        <v>853</v>
      </c>
      <c r="K294" t="s">
        <v>854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91079422</v>
      </c>
      <c r="C295">
        <v>91079400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855</v>
      </c>
      <c r="J295" t="s">
        <v>856</v>
      </c>
      <c r="K295" t="s">
        <v>857</v>
      </c>
      <c r="L295">
        <v>1425</v>
      </c>
      <c r="N295">
        <v>1013</v>
      </c>
      <c r="O295" t="s">
        <v>250</v>
      </c>
      <c r="P295" t="s">
        <v>250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91079423</v>
      </c>
      <c r="C296">
        <v>91079400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858</v>
      </c>
      <c r="J296" t="s">
        <v>3</v>
      </c>
      <c r="K296" t="s">
        <v>859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91079424</v>
      </c>
      <c r="C297">
        <v>91079400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860</v>
      </c>
      <c r="J297" t="s">
        <v>3</v>
      </c>
      <c r="K297" t="s">
        <v>861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91079425</v>
      </c>
      <c r="C298">
        <v>91079400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862</v>
      </c>
      <c r="J298" t="s">
        <v>3</v>
      </c>
      <c r="K298" t="s">
        <v>863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91079408</v>
      </c>
      <c r="C299">
        <v>91079400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700</v>
      </c>
      <c r="J299" t="s">
        <v>3</v>
      </c>
      <c r="K299" t="s">
        <v>701</v>
      </c>
      <c r="L299">
        <v>1191</v>
      </c>
      <c r="N299">
        <v>1013</v>
      </c>
      <c r="O299" t="s">
        <v>602</v>
      </c>
      <c r="P299" t="s">
        <v>602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91079401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91079409</v>
      </c>
      <c r="C300">
        <v>91079400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603</v>
      </c>
      <c r="J300" t="s">
        <v>3</v>
      </c>
      <c r="K300" t="s">
        <v>604</v>
      </c>
      <c r="L300">
        <v>1191</v>
      </c>
      <c r="N300">
        <v>1013</v>
      </c>
      <c r="O300" t="s">
        <v>602</v>
      </c>
      <c r="P300" t="s">
        <v>602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91079402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91079410</v>
      </c>
      <c r="C301">
        <v>91079400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615</v>
      </c>
      <c r="J301" t="s">
        <v>616</v>
      </c>
      <c r="K301" t="s">
        <v>617</v>
      </c>
      <c r="L301">
        <v>1368</v>
      </c>
      <c r="N301">
        <v>1011</v>
      </c>
      <c r="O301" t="s">
        <v>608</v>
      </c>
      <c r="P301" t="s">
        <v>608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91079403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91079411</v>
      </c>
      <c r="C302">
        <v>91079400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610</v>
      </c>
      <c r="J302" t="s">
        <v>611</v>
      </c>
      <c r="K302" t="s">
        <v>612</v>
      </c>
      <c r="L302">
        <v>1368</v>
      </c>
      <c r="N302">
        <v>1011</v>
      </c>
      <c r="O302" t="s">
        <v>608</v>
      </c>
      <c r="P302" t="s">
        <v>608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91079404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91079412</v>
      </c>
      <c r="C303">
        <v>91079400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636</v>
      </c>
      <c r="J303" t="s">
        <v>637</v>
      </c>
      <c r="K303" t="s">
        <v>638</v>
      </c>
      <c r="L303">
        <v>1346</v>
      </c>
      <c r="N303">
        <v>1009</v>
      </c>
      <c r="O303" t="s">
        <v>432</v>
      </c>
      <c r="P303" t="s">
        <v>432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91079405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91079413</v>
      </c>
      <c r="C304">
        <v>91079400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702</v>
      </c>
      <c r="J304" t="s">
        <v>703</v>
      </c>
      <c r="K304" t="s">
        <v>704</v>
      </c>
      <c r="L304">
        <v>1346</v>
      </c>
      <c r="N304">
        <v>1009</v>
      </c>
      <c r="O304" t="s">
        <v>432</v>
      </c>
      <c r="P304" t="s">
        <v>432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91079406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91079414</v>
      </c>
      <c r="C305">
        <v>91079400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663</v>
      </c>
      <c r="J305" t="s">
        <v>664</v>
      </c>
      <c r="K305" t="s">
        <v>665</v>
      </c>
      <c r="L305">
        <v>1346</v>
      </c>
      <c r="N305">
        <v>1009</v>
      </c>
      <c r="O305" t="s">
        <v>432</v>
      </c>
      <c r="P305" t="s">
        <v>432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91079415</v>
      </c>
      <c r="C306">
        <v>91079400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639</v>
      </c>
      <c r="J306" t="s">
        <v>640</v>
      </c>
      <c r="K306" t="s">
        <v>641</v>
      </c>
      <c r="L306">
        <v>1346</v>
      </c>
      <c r="N306">
        <v>1009</v>
      </c>
      <c r="O306" t="s">
        <v>432</v>
      </c>
      <c r="P306" t="s">
        <v>432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91079407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91079416</v>
      </c>
      <c r="C307">
        <v>91079400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842</v>
      </c>
      <c r="J307" t="s">
        <v>3</v>
      </c>
      <c r="K307" t="s">
        <v>843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91079417</v>
      </c>
      <c r="C308">
        <v>91079400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844</v>
      </c>
      <c r="J308" t="s">
        <v>3</v>
      </c>
      <c r="K308" t="s">
        <v>845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91079418</v>
      </c>
      <c r="C309">
        <v>91079400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846</v>
      </c>
      <c r="L309">
        <v>1346</v>
      </c>
      <c r="N309">
        <v>1009</v>
      </c>
      <c r="O309" t="s">
        <v>432</v>
      </c>
      <c r="P309" t="s">
        <v>432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91079419</v>
      </c>
      <c r="C310">
        <v>91079400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847</v>
      </c>
      <c r="J310" t="s">
        <v>3</v>
      </c>
      <c r="K310" t="s">
        <v>848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91079420</v>
      </c>
      <c r="C311">
        <v>91079400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849</v>
      </c>
      <c r="J311" t="s">
        <v>850</v>
      </c>
      <c r="K311" t="s">
        <v>851</v>
      </c>
      <c r="L311">
        <v>1346</v>
      </c>
      <c r="N311">
        <v>1009</v>
      </c>
      <c r="O311" t="s">
        <v>432</v>
      </c>
      <c r="P311" t="s">
        <v>432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91079421</v>
      </c>
      <c r="C312">
        <v>91079400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852</v>
      </c>
      <c r="J312" t="s">
        <v>853</v>
      </c>
      <c r="K312" t="s">
        <v>854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91079422</v>
      </c>
      <c r="C313">
        <v>91079400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855</v>
      </c>
      <c r="J313" t="s">
        <v>856</v>
      </c>
      <c r="K313" t="s">
        <v>857</v>
      </c>
      <c r="L313">
        <v>1425</v>
      </c>
      <c r="N313">
        <v>1013</v>
      </c>
      <c r="O313" t="s">
        <v>250</v>
      </c>
      <c r="P313" t="s">
        <v>250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91079423</v>
      </c>
      <c r="C314">
        <v>91079400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858</v>
      </c>
      <c r="J314" t="s">
        <v>3</v>
      </c>
      <c r="K314" t="s">
        <v>859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91079424</v>
      </c>
      <c r="C315">
        <v>91079400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860</v>
      </c>
      <c r="J315" t="s">
        <v>3</v>
      </c>
      <c r="K315" t="s">
        <v>861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91079425</v>
      </c>
      <c r="C316">
        <v>91079400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862</v>
      </c>
      <c r="J316" t="s">
        <v>3</v>
      </c>
      <c r="K316" t="s">
        <v>863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91079434</v>
      </c>
      <c r="C317">
        <v>91079426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700</v>
      </c>
      <c r="J317" t="s">
        <v>3</v>
      </c>
      <c r="K317" t="s">
        <v>701</v>
      </c>
      <c r="L317">
        <v>1191</v>
      </c>
      <c r="N317">
        <v>1013</v>
      </c>
      <c r="O317" t="s">
        <v>602</v>
      </c>
      <c r="P317" t="s">
        <v>602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91079427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91079435</v>
      </c>
      <c r="C318">
        <v>91079426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603</v>
      </c>
      <c r="J318" t="s">
        <v>3</v>
      </c>
      <c r="K318" t="s">
        <v>604</v>
      </c>
      <c r="L318">
        <v>1191</v>
      </c>
      <c r="N318">
        <v>1013</v>
      </c>
      <c r="O318" t="s">
        <v>602</v>
      </c>
      <c r="P318" t="s">
        <v>602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91079428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91079436</v>
      </c>
      <c r="C319">
        <v>91079426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615</v>
      </c>
      <c r="J319" t="s">
        <v>616</v>
      </c>
      <c r="K319" t="s">
        <v>617</v>
      </c>
      <c r="L319">
        <v>1368</v>
      </c>
      <c r="N319">
        <v>1011</v>
      </c>
      <c r="O319" t="s">
        <v>608</v>
      </c>
      <c r="P319" t="s">
        <v>608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91079429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91079437</v>
      </c>
      <c r="C320">
        <v>91079426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610</v>
      </c>
      <c r="J320" t="s">
        <v>611</v>
      </c>
      <c r="K320" t="s">
        <v>612</v>
      </c>
      <c r="L320">
        <v>1368</v>
      </c>
      <c r="N320">
        <v>1011</v>
      </c>
      <c r="O320" t="s">
        <v>608</v>
      </c>
      <c r="P320" t="s">
        <v>608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91079430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91079438</v>
      </c>
      <c r="C321">
        <v>91079426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636</v>
      </c>
      <c r="J321" t="s">
        <v>637</v>
      </c>
      <c r="K321" t="s">
        <v>638</v>
      </c>
      <c r="L321">
        <v>1346</v>
      </c>
      <c r="N321">
        <v>1009</v>
      </c>
      <c r="O321" t="s">
        <v>432</v>
      </c>
      <c r="P321" t="s">
        <v>432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91079431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91079439</v>
      </c>
      <c r="C322">
        <v>91079426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702</v>
      </c>
      <c r="J322" t="s">
        <v>703</v>
      </c>
      <c r="K322" t="s">
        <v>704</v>
      </c>
      <c r="L322">
        <v>1346</v>
      </c>
      <c r="N322">
        <v>1009</v>
      </c>
      <c r="O322" t="s">
        <v>432</v>
      </c>
      <c r="P322" t="s">
        <v>432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91079432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91079440</v>
      </c>
      <c r="C323">
        <v>91079426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663</v>
      </c>
      <c r="J323" t="s">
        <v>664</v>
      </c>
      <c r="K323" t="s">
        <v>665</v>
      </c>
      <c r="L323">
        <v>1346</v>
      </c>
      <c r="N323">
        <v>1009</v>
      </c>
      <c r="O323" t="s">
        <v>432</v>
      </c>
      <c r="P323" t="s">
        <v>432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91079441</v>
      </c>
      <c r="C324">
        <v>91079426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639</v>
      </c>
      <c r="J324" t="s">
        <v>640</v>
      </c>
      <c r="K324" t="s">
        <v>641</v>
      </c>
      <c r="L324">
        <v>1346</v>
      </c>
      <c r="N324">
        <v>1009</v>
      </c>
      <c r="O324" t="s">
        <v>432</v>
      </c>
      <c r="P324" t="s">
        <v>432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91079433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91079442</v>
      </c>
      <c r="C325">
        <v>91079426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842</v>
      </c>
      <c r="J325" t="s">
        <v>3</v>
      </c>
      <c r="K325" t="s">
        <v>843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91079443</v>
      </c>
      <c r="C326">
        <v>91079426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844</v>
      </c>
      <c r="J326" t="s">
        <v>3</v>
      </c>
      <c r="K326" t="s">
        <v>845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91079444</v>
      </c>
      <c r="C327">
        <v>91079426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846</v>
      </c>
      <c r="L327">
        <v>1346</v>
      </c>
      <c r="N327">
        <v>1009</v>
      </c>
      <c r="O327" t="s">
        <v>432</v>
      </c>
      <c r="P327" t="s">
        <v>432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91079445</v>
      </c>
      <c r="C328">
        <v>91079426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847</v>
      </c>
      <c r="J328" t="s">
        <v>3</v>
      </c>
      <c r="K328" t="s">
        <v>848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91079446</v>
      </c>
      <c r="C329">
        <v>91079426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849</v>
      </c>
      <c r="J329" t="s">
        <v>850</v>
      </c>
      <c r="K329" t="s">
        <v>851</v>
      </c>
      <c r="L329">
        <v>1346</v>
      </c>
      <c r="N329">
        <v>1009</v>
      </c>
      <c r="O329" t="s">
        <v>432</v>
      </c>
      <c r="P329" t="s">
        <v>432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91079447</v>
      </c>
      <c r="C330">
        <v>91079426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852</v>
      </c>
      <c r="J330" t="s">
        <v>853</v>
      </c>
      <c r="K330" t="s">
        <v>854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91079448</v>
      </c>
      <c r="C331">
        <v>91079426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855</v>
      </c>
      <c r="J331" t="s">
        <v>856</v>
      </c>
      <c r="K331" t="s">
        <v>857</v>
      </c>
      <c r="L331">
        <v>1425</v>
      </c>
      <c r="N331">
        <v>1013</v>
      </c>
      <c r="O331" t="s">
        <v>250</v>
      </c>
      <c r="P331" t="s">
        <v>250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91079449</v>
      </c>
      <c r="C332">
        <v>91079426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858</v>
      </c>
      <c r="J332" t="s">
        <v>3</v>
      </c>
      <c r="K332" t="s">
        <v>859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91079450</v>
      </c>
      <c r="C333">
        <v>91079426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860</v>
      </c>
      <c r="J333" t="s">
        <v>3</v>
      </c>
      <c r="K333" t="s">
        <v>861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91079451</v>
      </c>
      <c r="C334">
        <v>91079426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862</v>
      </c>
      <c r="J334" t="s">
        <v>3</v>
      </c>
      <c r="K334" t="s">
        <v>863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91079434</v>
      </c>
      <c r="C335">
        <v>91079426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700</v>
      </c>
      <c r="J335" t="s">
        <v>3</v>
      </c>
      <c r="K335" t="s">
        <v>701</v>
      </c>
      <c r="L335">
        <v>1191</v>
      </c>
      <c r="N335">
        <v>1013</v>
      </c>
      <c r="O335" t="s">
        <v>602</v>
      </c>
      <c r="P335" t="s">
        <v>602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91079427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91079435</v>
      </c>
      <c r="C336">
        <v>91079426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603</v>
      </c>
      <c r="J336" t="s">
        <v>3</v>
      </c>
      <c r="K336" t="s">
        <v>604</v>
      </c>
      <c r="L336">
        <v>1191</v>
      </c>
      <c r="N336">
        <v>1013</v>
      </c>
      <c r="O336" t="s">
        <v>602</v>
      </c>
      <c r="P336" t="s">
        <v>602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91079428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91079436</v>
      </c>
      <c r="C337">
        <v>91079426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615</v>
      </c>
      <c r="J337" t="s">
        <v>616</v>
      </c>
      <c r="K337" t="s">
        <v>617</v>
      </c>
      <c r="L337">
        <v>1368</v>
      </c>
      <c r="N337">
        <v>1011</v>
      </c>
      <c r="O337" t="s">
        <v>608</v>
      </c>
      <c r="P337" t="s">
        <v>608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91079429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91079437</v>
      </c>
      <c r="C338">
        <v>91079426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610</v>
      </c>
      <c r="J338" t="s">
        <v>611</v>
      </c>
      <c r="K338" t="s">
        <v>612</v>
      </c>
      <c r="L338">
        <v>1368</v>
      </c>
      <c r="N338">
        <v>1011</v>
      </c>
      <c r="O338" t="s">
        <v>608</v>
      </c>
      <c r="P338" t="s">
        <v>608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91079430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91079438</v>
      </c>
      <c r="C339">
        <v>91079426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636</v>
      </c>
      <c r="J339" t="s">
        <v>637</v>
      </c>
      <c r="K339" t="s">
        <v>638</v>
      </c>
      <c r="L339">
        <v>1346</v>
      </c>
      <c r="N339">
        <v>1009</v>
      </c>
      <c r="O339" t="s">
        <v>432</v>
      </c>
      <c r="P339" t="s">
        <v>432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91079431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91079439</v>
      </c>
      <c r="C340">
        <v>91079426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702</v>
      </c>
      <c r="J340" t="s">
        <v>703</v>
      </c>
      <c r="K340" t="s">
        <v>704</v>
      </c>
      <c r="L340">
        <v>1346</v>
      </c>
      <c r="N340">
        <v>1009</v>
      </c>
      <c r="O340" t="s">
        <v>432</v>
      </c>
      <c r="P340" t="s">
        <v>432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91079432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91079440</v>
      </c>
      <c r="C341">
        <v>91079426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1346</v>
      </c>
      <c r="N341">
        <v>1009</v>
      </c>
      <c r="O341" t="s">
        <v>432</v>
      </c>
      <c r="P341" t="s">
        <v>432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91079441</v>
      </c>
      <c r="C342">
        <v>91079426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639</v>
      </c>
      <c r="J342" t="s">
        <v>640</v>
      </c>
      <c r="K342" t="s">
        <v>641</v>
      </c>
      <c r="L342">
        <v>1346</v>
      </c>
      <c r="N342">
        <v>1009</v>
      </c>
      <c r="O342" t="s">
        <v>432</v>
      </c>
      <c r="P342" t="s">
        <v>432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91079433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91079442</v>
      </c>
      <c r="C343">
        <v>91079426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842</v>
      </c>
      <c r="J343" t="s">
        <v>3</v>
      </c>
      <c r="K343" t="s">
        <v>843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91079443</v>
      </c>
      <c r="C344">
        <v>91079426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844</v>
      </c>
      <c r="J344" t="s">
        <v>3</v>
      </c>
      <c r="K344" t="s">
        <v>845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91079444</v>
      </c>
      <c r="C345">
        <v>91079426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846</v>
      </c>
      <c r="L345">
        <v>1346</v>
      </c>
      <c r="N345">
        <v>1009</v>
      </c>
      <c r="O345" t="s">
        <v>432</v>
      </c>
      <c r="P345" t="s">
        <v>432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91079445</v>
      </c>
      <c r="C346">
        <v>91079426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847</v>
      </c>
      <c r="J346" t="s">
        <v>3</v>
      </c>
      <c r="K346" t="s">
        <v>848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91079446</v>
      </c>
      <c r="C347">
        <v>91079426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849</v>
      </c>
      <c r="J347" t="s">
        <v>850</v>
      </c>
      <c r="K347" t="s">
        <v>851</v>
      </c>
      <c r="L347">
        <v>1346</v>
      </c>
      <c r="N347">
        <v>1009</v>
      </c>
      <c r="O347" t="s">
        <v>432</v>
      </c>
      <c r="P347" t="s">
        <v>432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91079447</v>
      </c>
      <c r="C348">
        <v>91079426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852</v>
      </c>
      <c r="J348" t="s">
        <v>853</v>
      </c>
      <c r="K348" t="s">
        <v>854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91079448</v>
      </c>
      <c r="C349">
        <v>91079426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855</v>
      </c>
      <c r="J349" t="s">
        <v>856</v>
      </c>
      <c r="K349" t="s">
        <v>857</v>
      </c>
      <c r="L349">
        <v>1425</v>
      </c>
      <c r="N349">
        <v>1013</v>
      </c>
      <c r="O349" t="s">
        <v>250</v>
      </c>
      <c r="P349" t="s">
        <v>250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91079449</v>
      </c>
      <c r="C350">
        <v>91079426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858</v>
      </c>
      <c r="J350" t="s">
        <v>3</v>
      </c>
      <c r="K350" t="s">
        <v>859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91079450</v>
      </c>
      <c r="C351">
        <v>91079426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860</v>
      </c>
      <c r="J351" t="s">
        <v>3</v>
      </c>
      <c r="K351" t="s">
        <v>861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91079451</v>
      </c>
      <c r="C352">
        <v>91079426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862</v>
      </c>
      <c r="J352" t="s">
        <v>3</v>
      </c>
      <c r="K352" t="s">
        <v>863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91079460</v>
      </c>
      <c r="C353">
        <v>91079452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700</v>
      </c>
      <c r="J353" t="s">
        <v>3</v>
      </c>
      <c r="K353" t="s">
        <v>701</v>
      </c>
      <c r="L353">
        <v>1191</v>
      </c>
      <c r="N353">
        <v>1013</v>
      </c>
      <c r="O353" t="s">
        <v>602</v>
      </c>
      <c r="P353" t="s">
        <v>602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91079453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91079461</v>
      </c>
      <c r="C354">
        <v>91079452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603</v>
      </c>
      <c r="J354" t="s">
        <v>3</v>
      </c>
      <c r="K354" t="s">
        <v>604</v>
      </c>
      <c r="L354">
        <v>1191</v>
      </c>
      <c r="N354">
        <v>1013</v>
      </c>
      <c r="O354" t="s">
        <v>602</v>
      </c>
      <c r="P354" t="s">
        <v>602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91079454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91079462</v>
      </c>
      <c r="C355">
        <v>91079452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615</v>
      </c>
      <c r="J355" t="s">
        <v>616</v>
      </c>
      <c r="K355" t="s">
        <v>617</v>
      </c>
      <c r="L355">
        <v>1368</v>
      </c>
      <c r="N355">
        <v>1011</v>
      </c>
      <c r="O355" t="s">
        <v>608</v>
      </c>
      <c r="P355" t="s">
        <v>608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91079455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91079463</v>
      </c>
      <c r="C356">
        <v>91079452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610</v>
      </c>
      <c r="J356" t="s">
        <v>611</v>
      </c>
      <c r="K356" t="s">
        <v>612</v>
      </c>
      <c r="L356">
        <v>1368</v>
      </c>
      <c r="N356">
        <v>1011</v>
      </c>
      <c r="O356" t="s">
        <v>608</v>
      </c>
      <c r="P356" t="s">
        <v>608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91079456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91079464</v>
      </c>
      <c r="C357">
        <v>91079452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636</v>
      </c>
      <c r="J357" t="s">
        <v>637</v>
      </c>
      <c r="K357" t="s">
        <v>638</v>
      </c>
      <c r="L357">
        <v>1346</v>
      </c>
      <c r="N357">
        <v>1009</v>
      </c>
      <c r="O357" t="s">
        <v>432</v>
      </c>
      <c r="P357" t="s">
        <v>432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91079457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91079465</v>
      </c>
      <c r="C358">
        <v>91079452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702</v>
      </c>
      <c r="J358" t="s">
        <v>703</v>
      </c>
      <c r="K358" t="s">
        <v>704</v>
      </c>
      <c r="L358">
        <v>1346</v>
      </c>
      <c r="N358">
        <v>1009</v>
      </c>
      <c r="O358" t="s">
        <v>432</v>
      </c>
      <c r="P358" t="s">
        <v>432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91079458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91079466</v>
      </c>
      <c r="C359">
        <v>91079452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663</v>
      </c>
      <c r="J359" t="s">
        <v>664</v>
      </c>
      <c r="K359" t="s">
        <v>665</v>
      </c>
      <c r="L359">
        <v>1346</v>
      </c>
      <c r="N359">
        <v>1009</v>
      </c>
      <c r="O359" t="s">
        <v>432</v>
      </c>
      <c r="P359" t="s">
        <v>432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91079467</v>
      </c>
      <c r="C360">
        <v>91079452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639</v>
      </c>
      <c r="J360" t="s">
        <v>640</v>
      </c>
      <c r="K360" t="s">
        <v>641</v>
      </c>
      <c r="L360">
        <v>1346</v>
      </c>
      <c r="N360">
        <v>1009</v>
      </c>
      <c r="O360" t="s">
        <v>432</v>
      </c>
      <c r="P360" t="s">
        <v>432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91079459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91079468</v>
      </c>
      <c r="C361">
        <v>91079452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842</v>
      </c>
      <c r="J361" t="s">
        <v>3</v>
      </c>
      <c r="K361" t="s">
        <v>843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91079469</v>
      </c>
      <c r="C362">
        <v>91079452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844</v>
      </c>
      <c r="J362" t="s">
        <v>3</v>
      </c>
      <c r="K362" t="s">
        <v>845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91079470</v>
      </c>
      <c r="C363">
        <v>91079452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846</v>
      </c>
      <c r="L363">
        <v>1346</v>
      </c>
      <c r="N363">
        <v>1009</v>
      </c>
      <c r="O363" t="s">
        <v>432</v>
      </c>
      <c r="P363" t="s">
        <v>432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91079471</v>
      </c>
      <c r="C364">
        <v>91079452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847</v>
      </c>
      <c r="J364" t="s">
        <v>3</v>
      </c>
      <c r="K364" t="s">
        <v>848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91079472</v>
      </c>
      <c r="C365">
        <v>91079452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849</v>
      </c>
      <c r="J365" t="s">
        <v>850</v>
      </c>
      <c r="K365" t="s">
        <v>851</v>
      </c>
      <c r="L365">
        <v>1346</v>
      </c>
      <c r="N365">
        <v>1009</v>
      </c>
      <c r="O365" t="s">
        <v>432</v>
      </c>
      <c r="P365" t="s">
        <v>432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91079473</v>
      </c>
      <c r="C366">
        <v>91079452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852</v>
      </c>
      <c r="J366" t="s">
        <v>853</v>
      </c>
      <c r="K366" t="s">
        <v>854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91079474</v>
      </c>
      <c r="C367">
        <v>91079452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855</v>
      </c>
      <c r="J367" t="s">
        <v>856</v>
      </c>
      <c r="K367" t="s">
        <v>857</v>
      </c>
      <c r="L367">
        <v>1425</v>
      </c>
      <c r="N367">
        <v>1013</v>
      </c>
      <c r="O367" t="s">
        <v>250</v>
      </c>
      <c r="P367" t="s">
        <v>250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91079475</v>
      </c>
      <c r="C368">
        <v>91079452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858</v>
      </c>
      <c r="J368" t="s">
        <v>3</v>
      </c>
      <c r="K368" t="s">
        <v>859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91079476</v>
      </c>
      <c r="C369">
        <v>91079452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864</v>
      </c>
      <c r="J369" t="s">
        <v>3</v>
      </c>
      <c r="K369" t="s">
        <v>865</v>
      </c>
      <c r="L369">
        <v>1346</v>
      </c>
      <c r="N369">
        <v>1009</v>
      </c>
      <c r="O369" t="s">
        <v>432</v>
      </c>
      <c r="P369" t="s">
        <v>432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91079477</v>
      </c>
      <c r="C370">
        <v>91079452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860</v>
      </c>
      <c r="J370" t="s">
        <v>3</v>
      </c>
      <c r="K370" t="s">
        <v>861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91079478</v>
      </c>
      <c r="C371">
        <v>91079452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862</v>
      </c>
      <c r="J371" t="s">
        <v>3</v>
      </c>
      <c r="K371" t="s">
        <v>863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91079460</v>
      </c>
      <c r="C372">
        <v>91079452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700</v>
      </c>
      <c r="J372" t="s">
        <v>3</v>
      </c>
      <c r="K372" t="s">
        <v>701</v>
      </c>
      <c r="L372">
        <v>1191</v>
      </c>
      <c r="N372">
        <v>1013</v>
      </c>
      <c r="O372" t="s">
        <v>602</v>
      </c>
      <c r="P372" t="s">
        <v>602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91079453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91079461</v>
      </c>
      <c r="C373">
        <v>91079452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603</v>
      </c>
      <c r="J373" t="s">
        <v>3</v>
      </c>
      <c r="K373" t="s">
        <v>604</v>
      </c>
      <c r="L373">
        <v>1191</v>
      </c>
      <c r="N373">
        <v>1013</v>
      </c>
      <c r="O373" t="s">
        <v>602</v>
      </c>
      <c r="P373" t="s">
        <v>602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91079454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91079462</v>
      </c>
      <c r="C374">
        <v>91079452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615</v>
      </c>
      <c r="J374" t="s">
        <v>616</v>
      </c>
      <c r="K374" t="s">
        <v>617</v>
      </c>
      <c r="L374">
        <v>1368</v>
      </c>
      <c r="N374">
        <v>1011</v>
      </c>
      <c r="O374" t="s">
        <v>608</v>
      </c>
      <c r="P374" t="s">
        <v>608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91079455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91079463</v>
      </c>
      <c r="C375">
        <v>91079452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610</v>
      </c>
      <c r="J375" t="s">
        <v>611</v>
      </c>
      <c r="K375" t="s">
        <v>612</v>
      </c>
      <c r="L375">
        <v>1368</v>
      </c>
      <c r="N375">
        <v>1011</v>
      </c>
      <c r="O375" t="s">
        <v>608</v>
      </c>
      <c r="P375" t="s">
        <v>608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91079456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91079464</v>
      </c>
      <c r="C376">
        <v>91079452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636</v>
      </c>
      <c r="J376" t="s">
        <v>637</v>
      </c>
      <c r="K376" t="s">
        <v>638</v>
      </c>
      <c r="L376">
        <v>1346</v>
      </c>
      <c r="N376">
        <v>1009</v>
      </c>
      <c r="O376" t="s">
        <v>432</v>
      </c>
      <c r="P376" t="s">
        <v>432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91079457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91079465</v>
      </c>
      <c r="C377">
        <v>91079452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702</v>
      </c>
      <c r="J377" t="s">
        <v>703</v>
      </c>
      <c r="K377" t="s">
        <v>704</v>
      </c>
      <c r="L377">
        <v>1346</v>
      </c>
      <c r="N377">
        <v>1009</v>
      </c>
      <c r="O377" t="s">
        <v>432</v>
      </c>
      <c r="P377" t="s">
        <v>432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91079458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91079466</v>
      </c>
      <c r="C378">
        <v>91079452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663</v>
      </c>
      <c r="J378" t="s">
        <v>664</v>
      </c>
      <c r="K378" t="s">
        <v>665</v>
      </c>
      <c r="L378">
        <v>1346</v>
      </c>
      <c r="N378">
        <v>1009</v>
      </c>
      <c r="O378" t="s">
        <v>432</v>
      </c>
      <c r="P378" t="s">
        <v>432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91079467</v>
      </c>
      <c r="C379">
        <v>91079452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639</v>
      </c>
      <c r="J379" t="s">
        <v>640</v>
      </c>
      <c r="K379" t="s">
        <v>641</v>
      </c>
      <c r="L379">
        <v>1346</v>
      </c>
      <c r="N379">
        <v>1009</v>
      </c>
      <c r="O379" t="s">
        <v>432</v>
      </c>
      <c r="P379" t="s">
        <v>432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91079459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91079468</v>
      </c>
      <c r="C380">
        <v>91079452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842</v>
      </c>
      <c r="J380" t="s">
        <v>3</v>
      </c>
      <c r="K380" t="s">
        <v>843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91079469</v>
      </c>
      <c r="C381">
        <v>91079452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844</v>
      </c>
      <c r="J381" t="s">
        <v>3</v>
      </c>
      <c r="K381" t="s">
        <v>845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91079470</v>
      </c>
      <c r="C382">
        <v>91079452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846</v>
      </c>
      <c r="L382">
        <v>1346</v>
      </c>
      <c r="N382">
        <v>1009</v>
      </c>
      <c r="O382" t="s">
        <v>432</v>
      </c>
      <c r="P382" t="s">
        <v>432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91079471</v>
      </c>
      <c r="C383">
        <v>91079452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847</v>
      </c>
      <c r="J383" t="s">
        <v>3</v>
      </c>
      <c r="K383" t="s">
        <v>848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91079472</v>
      </c>
      <c r="C384">
        <v>91079452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849</v>
      </c>
      <c r="J384" t="s">
        <v>850</v>
      </c>
      <c r="K384" t="s">
        <v>851</v>
      </c>
      <c r="L384">
        <v>1346</v>
      </c>
      <c r="N384">
        <v>1009</v>
      </c>
      <c r="O384" t="s">
        <v>432</v>
      </c>
      <c r="P384" t="s">
        <v>432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91079473</v>
      </c>
      <c r="C385">
        <v>91079452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852</v>
      </c>
      <c r="J385" t="s">
        <v>853</v>
      </c>
      <c r="K385" t="s">
        <v>854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91079474</v>
      </c>
      <c r="C386">
        <v>91079452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855</v>
      </c>
      <c r="J386" t="s">
        <v>856</v>
      </c>
      <c r="K386" t="s">
        <v>857</v>
      </c>
      <c r="L386">
        <v>1425</v>
      </c>
      <c r="N386">
        <v>1013</v>
      </c>
      <c r="O386" t="s">
        <v>250</v>
      </c>
      <c r="P386" t="s">
        <v>250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91079475</v>
      </c>
      <c r="C387">
        <v>91079452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858</v>
      </c>
      <c r="J387" t="s">
        <v>3</v>
      </c>
      <c r="K387" t="s">
        <v>859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91079476</v>
      </c>
      <c r="C388">
        <v>91079452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864</v>
      </c>
      <c r="J388" t="s">
        <v>3</v>
      </c>
      <c r="K388" t="s">
        <v>865</v>
      </c>
      <c r="L388">
        <v>1346</v>
      </c>
      <c r="N388">
        <v>1009</v>
      </c>
      <c r="O388" t="s">
        <v>432</v>
      </c>
      <c r="P388" t="s">
        <v>432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91079477</v>
      </c>
      <c r="C389">
        <v>91079452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860</v>
      </c>
      <c r="J389" t="s">
        <v>3</v>
      </c>
      <c r="K389" t="s">
        <v>861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91079478</v>
      </c>
      <c r="C390">
        <v>91079452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862</v>
      </c>
      <c r="J390" t="s">
        <v>3</v>
      </c>
      <c r="K390" t="s">
        <v>863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91079487</v>
      </c>
      <c r="C391">
        <v>91079479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700</v>
      </c>
      <c r="J391" t="s">
        <v>3</v>
      </c>
      <c r="K391" t="s">
        <v>701</v>
      </c>
      <c r="L391">
        <v>1191</v>
      </c>
      <c r="N391">
        <v>1013</v>
      </c>
      <c r="O391" t="s">
        <v>602</v>
      </c>
      <c r="P391" t="s">
        <v>602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91079480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91079488</v>
      </c>
      <c r="C392">
        <v>91079479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603</v>
      </c>
      <c r="J392" t="s">
        <v>3</v>
      </c>
      <c r="K392" t="s">
        <v>604</v>
      </c>
      <c r="L392">
        <v>1191</v>
      </c>
      <c r="N392">
        <v>1013</v>
      </c>
      <c r="O392" t="s">
        <v>602</v>
      </c>
      <c r="P392" t="s">
        <v>602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91079481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91079489</v>
      </c>
      <c r="C393">
        <v>91079479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615</v>
      </c>
      <c r="J393" t="s">
        <v>616</v>
      </c>
      <c r="K393" t="s">
        <v>617</v>
      </c>
      <c r="L393">
        <v>1368</v>
      </c>
      <c r="N393">
        <v>1011</v>
      </c>
      <c r="O393" t="s">
        <v>608</v>
      </c>
      <c r="P393" t="s">
        <v>608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91079482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91079490</v>
      </c>
      <c r="C394">
        <v>91079479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610</v>
      </c>
      <c r="J394" t="s">
        <v>611</v>
      </c>
      <c r="K394" t="s">
        <v>612</v>
      </c>
      <c r="L394">
        <v>1368</v>
      </c>
      <c r="N394">
        <v>1011</v>
      </c>
      <c r="O394" t="s">
        <v>608</v>
      </c>
      <c r="P394" t="s">
        <v>608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91079483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91079491</v>
      </c>
      <c r="C395">
        <v>91079479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636</v>
      </c>
      <c r="J395" t="s">
        <v>637</v>
      </c>
      <c r="K395" t="s">
        <v>638</v>
      </c>
      <c r="L395">
        <v>1346</v>
      </c>
      <c r="N395">
        <v>1009</v>
      </c>
      <c r="O395" t="s">
        <v>432</v>
      </c>
      <c r="P395" t="s">
        <v>432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91079484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91079492</v>
      </c>
      <c r="C396">
        <v>91079479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702</v>
      </c>
      <c r="J396" t="s">
        <v>703</v>
      </c>
      <c r="K396" t="s">
        <v>704</v>
      </c>
      <c r="L396">
        <v>1346</v>
      </c>
      <c r="N396">
        <v>1009</v>
      </c>
      <c r="O396" t="s">
        <v>432</v>
      </c>
      <c r="P396" t="s">
        <v>432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91079485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91079493</v>
      </c>
      <c r="C397">
        <v>91079479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663</v>
      </c>
      <c r="J397" t="s">
        <v>664</v>
      </c>
      <c r="K397" t="s">
        <v>665</v>
      </c>
      <c r="L397">
        <v>1346</v>
      </c>
      <c r="N397">
        <v>1009</v>
      </c>
      <c r="O397" t="s">
        <v>432</v>
      </c>
      <c r="P397" t="s">
        <v>432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91079494</v>
      </c>
      <c r="C398">
        <v>91079479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639</v>
      </c>
      <c r="J398" t="s">
        <v>640</v>
      </c>
      <c r="K398" t="s">
        <v>641</v>
      </c>
      <c r="L398">
        <v>1346</v>
      </c>
      <c r="N398">
        <v>1009</v>
      </c>
      <c r="O398" t="s">
        <v>432</v>
      </c>
      <c r="P398" t="s">
        <v>432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91079486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91079495</v>
      </c>
      <c r="C399">
        <v>91079479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842</v>
      </c>
      <c r="J399" t="s">
        <v>3</v>
      </c>
      <c r="K399" t="s">
        <v>843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91079496</v>
      </c>
      <c r="C400">
        <v>91079479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844</v>
      </c>
      <c r="J400" t="s">
        <v>3</v>
      </c>
      <c r="K400" t="s">
        <v>845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91079497</v>
      </c>
      <c r="C401">
        <v>91079479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846</v>
      </c>
      <c r="L401">
        <v>1346</v>
      </c>
      <c r="N401">
        <v>1009</v>
      </c>
      <c r="O401" t="s">
        <v>432</v>
      </c>
      <c r="P401" t="s">
        <v>432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91079498</v>
      </c>
      <c r="C402">
        <v>91079479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847</v>
      </c>
      <c r="J402" t="s">
        <v>3</v>
      </c>
      <c r="K402" t="s">
        <v>848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91079499</v>
      </c>
      <c r="C403">
        <v>91079479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849</v>
      </c>
      <c r="J403" t="s">
        <v>850</v>
      </c>
      <c r="K403" t="s">
        <v>851</v>
      </c>
      <c r="L403">
        <v>1346</v>
      </c>
      <c r="N403">
        <v>1009</v>
      </c>
      <c r="O403" t="s">
        <v>432</v>
      </c>
      <c r="P403" t="s">
        <v>432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91079500</v>
      </c>
      <c r="C404">
        <v>91079479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852</v>
      </c>
      <c r="J404" t="s">
        <v>853</v>
      </c>
      <c r="K404" t="s">
        <v>854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91079501</v>
      </c>
      <c r="C405">
        <v>91079479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855</v>
      </c>
      <c r="J405" t="s">
        <v>856</v>
      </c>
      <c r="K405" t="s">
        <v>857</v>
      </c>
      <c r="L405">
        <v>1425</v>
      </c>
      <c r="N405">
        <v>1013</v>
      </c>
      <c r="O405" t="s">
        <v>250</v>
      </c>
      <c r="P405" t="s">
        <v>250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91079502</v>
      </c>
      <c r="C406">
        <v>91079479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858</v>
      </c>
      <c r="J406" t="s">
        <v>3</v>
      </c>
      <c r="K406" t="s">
        <v>859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91079503</v>
      </c>
      <c r="C407">
        <v>91079479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864</v>
      </c>
      <c r="J407" t="s">
        <v>3</v>
      </c>
      <c r="K407" t="s">
        <v>865</v>
      </c>
      <c r="L407">
        <v>1346</v>
      </c>
      <c r="N407">
        <v>1009</v>
      </c>
      <c r="O407" t="s">
        <v>432</v>
      </c>
      <c r="P407" t="s">
        <v>432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91079504</v>
      </c>
      <c r="C408">
        <v>91079479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860</v>
      </c>
      <c r="J408" t="s">
        <v>3</v>
      </c>
      <c r="K408" t="s">
        <v>861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91079505</v>
      </c>
      <c r="C409">
        <v>91079479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862</v>
      </c>
      <c r="J409" t="s">
        <v>3</v>
      </c>
      <c r="K409" t="s">
        <v>863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91079487</v>
      </c>
      <c r="C410">
        <v>91079479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700</v>
      </c>
      <c r="J410" t="s">
        <v>3</v>
      </c>
      <c r="K410" t="s">
        <v>701</v>
      </c>
      <c r="L410">
        <v>1191</v>
      </c>
      <c r="N410">
        <v>1013</v>
      </c>
      <c r="O410" t="s">
        <v>602</v>
      </c>
      <c r="P410" t="s">
        <v>602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91079480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91079488</v>
      </c>
      <c r="C411">
        <v>91079479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603</v>
      </c>
      <c r="J411" t="s">
        <v>3</v>
      </c>
      <c r="K411" t="s">
        <v>604</v>
      </c>
      <c r="L411">
        <v>1191</v>
      </c>
      <c r="N411">
        <v>1013</v>
      </c>
      <c r="O411" t="s">
        <v>602</v>
      </c>
      <c r="P411" t="s">
        <v>602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91079481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91079489</v>
      </c>
      <c r="C412">
        <v>91079479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615</v>
      </c>
      <c r="J412" t="s">
        <v>616</v>
      </c>
      <c r="K412" t="s">
        <v>617</v>
      </c>
      <c r="L412">
        <v>1368</v>
      </c>
      <c r="N412">
        <v>1011</v>
      </c>
      <c r="O412" t="s">
        <v>608</v>
      </c>
      <c r="P412" t="s">
        <v>608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91079482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91079490</v>
      </c>
      <c r="C413">
        <v>91079479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610</v>
      </c>
      <c r="J413" t="s">
        <v>611</v>
      </c>
      <c r="K413" t="s">
        <v>612</v>
      </c>
      <c r="L413">
        <v>1368</v>
      </c>
      <c r="N413">
        <v>1011</v>
      </c>
      <c r="O413" t="s">
        <v>608</v>
      </c>
      <c r="P413" t="s">
        <v>608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91079483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91079491</v>
      </c>
      <c r="C414">
        <v>91079479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636</v>
      </c>
      <c r="J414" t="s">
        <v>637</v>
      </c>
      <c r="K414" t="s">
        <v>638</v>
      </c>
      <c r="L414">
        <v>1346</v>
      </c>
      <c r="N414">
        <v>1009</v>
      </c>
      <c r="O414" t="s">
        <v>432</v>
      </c>
      <c r="P414" t="s">
        <v>432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91079484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91079492</v>
      </c>
      <c r="C415">
        <v>91079479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702</v>
      </c>
      <c r="J415" t="s">
        <v>703</v>
      </c>
      <c r="K415" t="s">
        <v>704</v>
      </c>
      <c r="L415">
        <v>1346</v>
      </c>
      <c r="N415">
        <v>1009</v>
      </c>
      <c r="O415" t="s">
        <v>432</v>
      </c>
      <c r="P415" t="s">
        <v>432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91079485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91079493</v>
      </c>
      <c r="C416">
        <v>91079479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663</v>
      </c>
      <c r="J416" t="s">
        <v>664</v>
      </c>
      <c r="K416" t="s">
        <v>665</v>
      </c>
      <c r="L416">
        <v>1346</v>
      </c>
      <c r="N416">
        <v>1009</v>
      </c>
      <c r="O416" t="s">
        <v>432</v>
      </c>
      <c r="P416" t="s">
        <v>432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91079494</v>
      </c>
      <c r="C417">
        <v>91079479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639</v>
      </c>
      <c r="J417" t="s">
        <v>640</v>
      </c>
      <c r="K417" t="s">
        <v>641</v>
      </c>
      <c r="L417">
        <v>1346</v>
      </c>
      <c r="N417">
        <v>1009</v>
      </c>
      <c r="O417" t="s">
        <v>432</v>
      </c>
      <c r="P417" t="s">
        <v>432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91079486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91079495</v>
      </c>
      <c r="C418">
        <v>91079479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842</v>
      </c>
      <c r="J418" t="s">
        <v>3</v>
      </c>
      <c r="K418" t="s">
        <v>843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91079496</v>
      </c>
      <c r="C419">
        <v>91079479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844</v>
      </c>
      <c r="J419" t="s">
        <v>3</v>
      </c>
      <c r="K419" t="s">
        <v>845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91079497</v>
      </c>
      <c r="C420">
        <v>91079479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846</v>
      </c>
      <c r="L420">
        <v>1346</v>
      </c>
      <c r="N420">
        <v>1009</v>
      </c>
      <c r="O420" t="s">
        <v>432</v>
      </c>
      <c r="P420" t="s">
        <v>432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91079498</v>
      </c>
      <c r="C421">
        <v>91079479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847</v>
      </c>
      <c r="J421" t="s">
        <v>3</v>
      </c>
      <c r="K421" t="s">
        <v>848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91079499</v>
      </c>
      <c r="C422">
        <v>91079479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849</v>
      </c>
      <c r="J422" t="s">
        <v>850</v>
      </c>
      <c r="K422" t="s">
        <v>851</v>
      </c>
      <c r="L422">
        <v>1346</v>
      </c>
      <c r="N422">
        <v>1009</v>
      </c>
      <c r="O422" t="s">
        <v>432</v>
      </c>
      <c r="P422" t="s">
        <v>432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91079500</v>
      </c>
      <c r="C423">
        <v>91079479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852</v>
      </c>
      <c r="J423" t="s">
        <v>853</v>
      </c>
      <c r="K423" t="s">
        <v>854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91079501</v>
      </c>
      <c r="C424">
        <v>91079479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855</v>
      </c>
      <c r="J424" t="s">
        <v>856</v>
      </c>
      <c r="K424" t="s">
        <v>857</v>
      </c>
      <c r="L424">
        <v>1425</v>
      </c>
      <c r="N424">
        <v>1013</v>
      </c>
      <c r="O424" t="s">
        <v>250</v>
      </c>
      <c r="P424" t="s">
        <v>250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91079502</v>
      </c>
      <c r="C425">
        <v>91079479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858</v>
      </c>
      <c r="J425" t="s">
        <v>3</v>
      </c>
      <c r="K425" t="s">
        <v>859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91079503</v>
      </c>
      <c r="C426">
        <v>91079479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864</v>
      </c>
      <c r="J426" t="s">
        <v>3</v>
      </c>
      <c r="K426" t="s">
        <v>865</v>
      </c>
      <c r="L426">
        <v>1346</v>
      </c>
      <c r="N426">
        <v>1009</v>
      </c>
      <c r="O426" t="s">
        <v>432</v>
      </c>
      <c r="P426" t="s">
        <v>432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91079504</v>
      </c>
      <c r="C427">
        <v>91079479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860</v>
      </c>
      <c r="J427" t="s">
        <v>3</v>
      </c>
      <c r="K427" t="s">
        <v>861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91079505</v>
      </c>
      <c r="C428">
        <v>91079479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862</v>
      </c>
      <c r="J428" t="s">
        <v>3</v>
      </c>
      <c r="K428" t="s">
        <v>863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91079514</v>
      </c>
      <c r="C429">
        <v>91079506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700</v>
      </c>
      <c r="J429" t="s">
        <v>3</v>
      </c>
      <c r="K429" t="s">
        <v>701</v>
      </c>
      <c r="L429">
        <v>1191</v>
      </c>
      <c r="N429">
        <v>1013</v>
      </c>
      <c r="O429" t="s">
        <v>602</v>
      </c>
      <c r="P429" t="s">
        <v>602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91079507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91079515</v>
      </c>
      <c r="C430">
        <v>91079506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603</v>
      </c>
      <c r="J430" t="s">
        <v>3</v>
      </c>
      <c r="K430" t="s">
        <v>604</v>
      </c>
      <c r="L430">
        <v>1191</v>
      </c>
      <c r="N430">
        <v>1013</v>
      </c>
      <c r="O430" t="s">
        <v>602</v>
      </c>
      <c r="P430" t="s">
        <v>602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91079508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91079516</v>
      </c>
      <c r="C431">
        <v>91079506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615</v>
      </c>
      <c r="J431" t="s">
        <v>616</v>
      </c>
      <c r="K431" t="s">
        <v>617</v>
      </c>
      <c r="L431">
        <v>1368</v>
      </c>
      <c r="N431">
        <v>1011</v>
      </c>
      <c r="O431" t="s">
        <v>608</v>
      </c>
      <c r="P431" t="s">
        <v>608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91079509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91079517</v>
      </c>
      <c r="C432">
        <v>91079506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610</v>
      </c>
      <c r="J432" t="s">
        <v>611</v>
      </c>
      <c r="K432" t="s">
        <v>612</v>
      </c>
      <c r="L432">
        <v>1368</v>
      </c>
      <c r="N432">
        <v>1011</v>
      </c>
      <c r="O432" t="s">
        <v>608</v>
      </c>
      <c r="P432" t="s">
        <v>608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91079510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91079518</v>
      </c>
      <c r="C433">
        <v>91079506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636</v>
      </c>
      <c r="J433" t="s">
        <v>637</v>
      </c>
      <c r="K433" t="s">
        <v>638</v>
      </c>
      <c r="L433">
        <v>1346</v>
      </c>
      <c r="N433">
        <v>1009</v>
      </c>
      <c r="O433" t="s">
        <v>432</v>
      </c>
      <c r="P433" t="s">
        <v>432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91079511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91079519</v>
      </c>
      <c r="C434">
        <v>91079506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702</v>
      </c>
      <c r="J434" t="s">
        <v>703</v>
      </c>
      <c r="K434" t="s">
        <v>704</v>
      </c>
      <c r="L434">
        <v>1346</v>
      </c>
      <c r="N434">
        <v>1009</v>
      </c>
      <c r="O434" t="s">
        <v>432</v>
      </c>
      <c r="P434" t="s">
        <v>432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91079512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91079520</v>
      </c>
      <c r="C435">
        <v>91079506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663</v>
      </c>
      <c r="J435" t="s">
        <v>664</v>
      </c>
      <c r="K435" t="s">
        <v>665</v>
      </c>
      <c r="L435">
        <v>1346</v>
      </c>
      <c r="N435">
        <v>1009</v>
      </c>
      <c r="O435" t="s">
        <v>432</v>
      </c>
      <c r="P435" t="s">
        <v>432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91079521</v>
      </c>
      <c r="C436">
        <v>91079506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639</v>
      </c>
      <c r="J436" t="s">
        <v>640</v>
      </c>
      <c r="K436" t="s">
        <v>641</v>
      </c>
      <c r="L436">
        <v>1346</v>
      </c>
      <c r="N436">
        <v>1009</v>
      </c>
      <c r="O436" t="s">
        <v>432</v>
      </c>
      <c r="P436" t="s">
        <v>432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91079513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91079522</v>
      </c>
      <c r="C437">
        <v>91079506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842</v>
      </c>
      <c r="J437" t="s">
        <v>3</v>
      </c>
      <c r="K437" t="s">
        <v>843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91079523</v>
      </c>
      <c r="C438">
        <v>91079506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844</v>
      </c>
      <c r="J438" t="s">
        <v>3</v>
      </c>
      <c r="K438" t="s">
        <v>845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91079524</v>
      </c>
      <c r="C439">
        <v>91079506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846</v>
      </c>
      <c r="L439">
        <v>1346</v>
      </c>
      <c r="N439">
        <v>1009</v>
      </c>
      <c r="O439" t="s">
        <v>432</v>
      </c>
      <c r="P439" t="s">
        <v>432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91079525</v>
      </c>
      <c r="C440">
        <v>91079506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847</v>
      </c>
      <c r="J440" t="s">
        <v>3</v>
      </c>
      <c r="K440" t="s">
        <v>848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91079526</v>
      </c>
      <c r="C441">
        <v>91079506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849</v>
      </c>
      <c r="J441" t="s">
        <v>850</v>
      </c>
      <c r="K441" t="s">
        <v>851</v>
      </c>
      <c r="L441">
        <v>1346</v>
      </c>
      <c r="N441">
        <v>1009</v>
      </c>
      <c r="O441" t="s">
        <v>432</v>
      </c>
      <c r="P441" t="s">
        <v>432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91079527</v>
      </c>
      <c r="C442">
        <v>91079506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852</v>
      </c>
      <c r="J442" t="s">
        <v>853</v>
      </c>
      <c r="K442" t="s">
        <v>854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91079528</v>
      </c>
      <c r="C443">
        <v>91079506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855</v>
      </c>
      <c r="J443" t="s">
        <v>856</v>
      </c>
      <c r="K443" t="s">
        <v>857</v>
      </c>
      <c r="L443">
        <v>1425</v>
      </c>
      <c r="N443">
        <v>1013</v>
      </c>
      <c r="O443" t="s">
        <v>250</v>
      </c>
      <c r="P443" t="s">
        <v>250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91079529</v>
      </c>
      <c r="C444">
        <v>91079506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858</v>
      </c>
      <c r="J444" t="s">
        <v>3</v>
      </c>
      <c r="K444" t="s">
        <v>859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91079530</v>
      </c>
      <c r="C445">
        <v>91079506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860</v>
      </c>
      <c r="J445" t="s">
        <v>3</v>
      </c>
      <c r="K445" t="s">
        <v>861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91079531</v>
      </c>
      <c r="C446">
        <v>91079506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862</v>
      </c>
      <c r="J446" t="s">
        <v>3</v>
      </c>
      <c r="K446" t="s">
        <v>863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91079514</v>
      </c>
      <c r="C447">
        <v>91079506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700</v>
      </c>
      <c r="J447" t="s">
        <v>3</v>
      </c>
      <c r="K447" t="s">
        <v>701</v>
      </c>
      <c r="L447">
        <v>1191</v>
      </c>
      <c r="N447">
        <v>1013</v>
      </c>
      <c r="O447" t="s">
        <v>602</v>
      </c>
      <c r="P447" t="s">
        <v>602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91079507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91079515</v>
      </c>
      <c r="C448">
        <v>91079506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603</v>
      </c>
      <c r="J448" t="s">
        <v>3</v>
      </c>
      <c r="K448" t="s">
        <v>604</v>
      </c>
      <c r="L448">
        <v>1191</v>
      </c>
      <c r="N448">
        <v>1013</v>
      </c>
      <c r="O448" t="s">
        <v>602</v>
      </c>
      <c r="P448" t="s">
        <v>602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91079508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91079516</v>
      </c>
      <c r="C449">
        <v>91079506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615</v>
      </c>
      <c r="J449" t="s">
        <v>616</v>
      </c>
      <c r="K449" t="s">
        <v>617</v>
      </c>
      <c r="L449">
        <v>1368</v>
      </c>
      <c r="N449">
        <v>1011</v>
      </c>
      <c r="O449" t="s">
        <v>608</v>
      </c>
      <c r="P449" t="s">
        <v>608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91079509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91079517</v>
      </c>
      <c r="C450">
        <v>91079506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610</v>
      </c>
      <c r="J450" t="s">
        <v>611</v>
      </c>
      <c r="K450" t="s">
        <v>612</v>
      </c>
      <c r="L450">
        <v>1368</v>
      </c>
      <c r="N450">
        <v>1011</v>
      </c>
      <c r="O450" t="s">
        <v>608</v>
      </c>
      <c r="P450" t="s">
        <v>608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91079510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91079518</v>
      </c>
      <c r="C451">
        <v>91079506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636</v>
      </c>
      <c r="J451" t="s">
        <v>637</v>
      </c>
      <c r="K451" t="s">
        <v>638</v>
      </c>
      <c r="L451">
        <v>1346</v>
      </c>
      <c r="N451">
        <v>1009</v>
      </c>
      <c r="O451" t="s">
        <v>432</v>
      </c>
      <c r="P451" t="s">
        <v>432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91079511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91079519</v>
      </c>
      <c r="C452">
        <v>91079506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432</v>
      </c>
      <c r="P452" t="s">
        <v>432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91079512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91079520</v>
      </c>
      <c r="C453">
        <v>91079506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663</v>
      </c>
      <c r="J453" t="s">
        <v>664</v>
      </c>
      <c r="K453" t="s">
        <v>665</v>
      </c>
      <c r="L453">
        <v>1346</v>
      </c>
      <c r="N453">
        <v>1009</v>
      </c>
      <c r="O453" t="s">
        <v>432</v>
      </c>
      <c r="P453" t="s">
        <v>432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91079521</v>
      </c>
      <c r="C454">
        <v>91079506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639</v>
      </c>
      <c r="J454" t="s">
        <v>640</v>
      </c>
      <c r="K454" t="s">
        <v>641</v>
      </c>
      <c r="L454">
        <v>1346</v>
      </c>
      <c r="N454">
        <v>1009</v>
      </c>
      <c r="O454" t="s">
        <v>432</v>
      </c>
      <c r="P454" t="s">
        <v>432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91079513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91079522</v>
      </c>
      <c r="C455">
        <v>91079506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842</v>
      </c>
      <c r="J455" t="s">
        <v>3</v>
      </c>
      <c r="K455" t="s">
        <v>843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91079523</v>
      </c>
      <c r="C456">
        <v>91079506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844</v>
      </c>
      <c r="J456" t="s">
        <v>3</v>
      </c>
      <c r="K456" t="s">
        <v>845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91079524</v>
      </c>
      <c r="C457">
        <v>91079506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846</v>
      </c>
      <c r="L457">
        <v>1346</v>
      </c>
      <c r="N457">
        <v>1009</v>
      </c>
      <c r="O457" t="s">
        <v>432</v>
      </c>
      <c r="P457" t="s">
        <v>432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91079525</v>
      </c>
      <c r="C458">
        <v>91079506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847</v>
      </c>
      <c r="J458" t="s">
        <v>3</v>
      </c>
      <c r="K458" t="s">
        <v>848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91079526</v>
      </c>
      <c r="C459">
        <v>91079506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849</v>
      </c>
      <c r="J459" t="s">
        <v>850</v>
      </c>
      <c r="K459" t="s">
        <v>851</v>
      </c>
      <c r="L459">
        <v>1346</v>
      </c>
      <c r="N459">
        <v>1009</v>
      </c>
      <c r="O459" t="s">
        <v>432</v>
      </c>
      <c r="P459" t="s">
        <v>432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91079527</v>
      </c>
      <c r="C460">
        <v>91079506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852</v>
      </c>
      <c r="J460" t="s">
        <v>853</v>
      </c>
      <c r="K460" t="s">
        <v>854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91079528</v>
      </c>
      <c r="C461">
        <v>91079506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855</v>
      </c>
      <c r="J461" t="s">
        <v>856</v>
      </c>
      <c r="K461" t="s">
        <v>857</v>
      </c>
      <c r="L461">
        <v>1425</v>
      </c>
      <c r="N461">
        <v>1013</v>
      </c>
      <c r="O461" t="s">
        <v>250</v>
      </c>
      <c r="P461" t="s">
        <v>250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91079529</v>
      </c>
      <c r="C462">
        <v>91079506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858</v>
      </c>
      <c r="J462" t="s">
        <v>3</v>
      </c>
      <c r="K462" t="s">
        <v>859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91079530</v>
      </c>
      <c r="C463">
        <v>91079506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860</v>
      </c>
      <c r="J463" t="s">
        <v>3</v>
      </c>
      <c r="K463" t="s">
        <v>861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91079531</v>
      </c>
      <c r="C464">
        <v>91079506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862</v>
      </c>
      <c r="J464" t="s">
        <v>3</v>
      </c>
      <c r="K464" t="s">
        <v>863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91079540</v>
      </c>
      <c r="C465">
        <v>91079532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700</v>
      </c>
      <c r="J465" t="s">
        <v>3</v>
      </c>
      <c r="K465" t="s">
        <v>701</v>
      </c>
      <c r="L465">
        <v>1191</v>
      </c>
      <c r="N465">
        <v>1013</v>
      </c>
      <c r="O465" t="s">
        <v>602</v>
      </c>
      <c r="P465" t="s">
        <v>602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91079533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91079541</v>
      </c>
      <c r="C466">
        <v>91079532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603</v>
      </c>
      <c r="J466" t="s">
        <v>3</v>
      </c>
      <c r="K466" t="s">
        <v>604</v>
      </c>
      <c r="L466">
        <v>1191</v>
      </c>
      <c r="N466">
        <v>1013</v>
      </c>
      <c r="O466" t="s">
        <v>602</v>
      </c>
      <c r="P466" t="s">
        <v>602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91079534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91079542</v>
      </c>
      <c r="C467">
        <v>91079532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615</v>
      </c>
      <c r="J467" t="s">
        <v>616</v>
      </c>
      <c r="K467" t="s">
        <v>617</v>
      </c>
      <c r="L467">
        <v>1368</v>
      </c>
      <c r="N467">
        <v>1011</v>
      </c>
      <c r="O467" t="s">
        <v>608</v>
      </c>
      <c r="P467" t="s">
        <v>608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91079535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91079543</v>
      </c>
      <c r="C468">
        <v>91079532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610</v>
      </c>
      <c r="J468" t="s">
        <v>611</v>
      </c>
      <c r="K468" t="s">
        <v>612</v>
      </c>
      <c r="L468">
        <v>1368</v>
      </c>
      <c r="N468">
        <v>1011</v>
      </c>
      <c r="O468" t="s">
        <v>608</v>
      </c>
      <c r="P468" t="s">
        <v>608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91079536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91079544</v>
      </c>
      <c r="C469">
        <v>91079532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636</v>
      </c>
      <c r="J469" t="s">
        <v>637</v>
      </c>
      <c r="K469" t="s">
        <v>638</v>
      </c>
      <c r="L469">
        <v>1346</v>
      </c>
      <c r="N469">
        <v>1009</v>
      </c>
      <c r="O469" t="s">
        <v>432</v>
      </c>
      <c r="P469" t="s">
        <v>432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91079537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91079545</v>
      </c>
      <c r="C470">
        <v>91079532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702</v>
      </c>
      <c r="J470" t="s">
        <v>703</v>
      </c>
      <c r="K470" t="s">
        <v>704</v>
      </c>
      <c r="L470">
        <v>1346</v>
      </c>
      <c r="N470">
        <v>1009</v>
      </c>
      <c r="O470" t="s">
        <v>432</v>
      </c>
      <c r="P470" t="s">
        <v>432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91079538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91079546</v>
      </c>
      <c r="C471">
        <v>91079532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663</v>
      </c>
      <c r="J471" t="s">
        <v>664</v>
      </c>
      <c r="K471" t="s">
        <v>665</v>
      </c>
      <c r="L471">
        <v>1346</v>
      </c>
      <c r="N471">
        <v>1009</v>
      </c>
      <c r="O471" t="s">
        <v>432</v>
      </c>
      <c r="P471" t="s">
        <v>432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91079547</v>
      </c>
      <c r="C472">
        <v>91079532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639</v>
      </c>
      <c r="J472" t="s">
        <v>640</v>
      </c>
      <c r="K472" t="s">
        <v>641</v>
      </c>
      <c r="L472">
        <v>1346</v>
      </c>
      <c r="N472">
        <v>1009</v>
      </c>
      <c r="O472" t="s">
        <v>432</v>
      </c>
      <c r="P472" t="s">
        <v>432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91079539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91079548</v>
      </c>
      <c r="C473">
        <v>91079532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842</v>
      </c>
      <c r="J473" t="s">
        <v>3</v>
      </c>
      <c r="K473" t="s">
        <v>843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91079549</v>
      </c>
      <c r="C474">
        <v>91079532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844</v>
      </c>
      <c r="J474" t="s">
        <v>3</v>
      </c>
      <c r="K474" t="s">
        <v>845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91079550</v>
      </c>
      <c r="C475">
        <v>91079532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846</v>
      </c>
      <c r="L475">
        <v>1346</v>
      </c>
      <c r="N475">
        <v>1009</v>
      </c>
      <c r="O475" t="s">
        <v>432</v>
      </c>
      <c r="P475" t="s">
        <v>432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91079551</v>
      </c>
      <c r="C476">
        <v>91079532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847</v>
      </c>
      <c r="J476" t="s">
        <v>3</v>
      </c>
      <c r="K476" t="s">
        <v>848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91079552</v>
      </c>
      <c r="C477">
        <v>91079532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849</v>
      </c>
      <c r="J477" t="s">
        <v>850</v>
      </c>
      <c r="K477" t="s">
        <v>851</v>
      </c>
      <c r="L477">
        <v>1346</v>
      </c>
      <c r="N477">
        <v>1009</v>
      </c>
      <c r="O477" t="s">
        <v>432</v>
      </c>
      <c r="P477" t="s">
        <v>432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91079553</v>
      </c>
      <c r="C478">
        <v>91079532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852</v>
      </c>
      <c r="J478" t="s">
        <v>853</v>
      </c>
      <c r="K478" t="s">
        <v>854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91079554</v>
      </c>
      <c r="C479">
        <v>91079532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855</v>
      </c>
      <c r="J479" t="s">
        <v>856</v>
      </c>
      <c r="K479" t="s">
        <v>857</v>
      </c>
      <c r="L479">
        <v>1425</v>
      </c>
      <c r="N479">
        <v>1013</v>
      </c>
      <c r="O479" t="s">
        <v>250</v>
      </c>
      <c r="P479" t="s">
        <v>250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91079555</v>
      </c>
      <c r="C480">
        <v>91079532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858</v>
      </c>
      <c r="J480" t="s">
        <v>3</v>
      </c>
      <c r="K480" t="s">
        <v>859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91079556</v>
      </c>
      <c r="C481">
        <v>91079532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864</v>
      </c>
      <c r="J481" t="s">
        <v>3</v>
      </c>
      <c r="K481" t="s">
        <v>865</v>
      </c>
      <c r="L481">
        <v>1346</v>
      </c>
      <c r="N481">
        <v>1009</v>
      </c>
      <c r="O481" t="s">
        <v>432</v>
      </c>
      <c r="P481" t="s">
        <v>432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91079557</v>
      </c>
      <c r="C482">
        <v>91079532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860</v>
      </c>
      <c r="J482" t="s">
        <v>3</v>
      </c>
      <c r="K482" t="s">
        <v>861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91079558</v>
      </c>
      <c r="C483">
        <v>91079532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862</v>
      </c>
      <c r="J483" t="s">
        <v>3</v>
      </c>
      <c r="K483" t="s">
        <v>863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91079540</v>
      </c>
      <c r="C484">
        <v>91079532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700</v>
      </c>
      <c r="J484" t="s">
        <v>3</v>
      </c>
      <c r="K484" t="s">
        <v>701</v>
      </c>
      <c r="L484">
        <v>1191</v>
      </c>
      <c r="N484">
        <v>1013</v>
      </c>
      <c r="O484" t="s">
        <v>602</v>
      </c>
      <c r="P484" t="s">
        <v>602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91079533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91079541</v>
      </c>
      <c r="C485">
        <v>91079532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603</v>
      </c>
      <c r="J485" t="s">
        <v>3</v>
      </c>
      <c r="K485" t="s">
        <v>604</v>
      </c>
      <c r="L485">
        <v>1191</v>
      </c>
      <c r="N485">
        <v>1013</v>
      </c>
      <c r="O485" t="s">
        <v>602</v>
      </c>
      <c r="P485" t="s">
        <v>602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91079534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91079542</v>
      </c>
      <c r="C486">
        <v>91079532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615</v>
      </c>
      <c r="J486" t="s">
        <v>616</v>
      </c>
      <c r="K486" t="s">
        <v>617</v>
      </c>
      <c r="L486">
        <v>1368</v>
      </c>
      <c r="N486">
        <v>1011</v>
      </c>
      <c r="O486" t="s">
        <v>608</v>
      </c>
      <c r="P486" t="s">
        <v>608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91079535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91079543</v>
      </c>
      <c r="C487">
        <v>91079532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610</v>
      </c>
      <c r="J487" t="s">
        <v>611</v>
      </c>
      <c r="K487" t="s">
        <v>612</v>
      </c>
      <c r="L487">
        <v>1368</v>
      </c>
      <c r="N487">
        <v>1011</v>
      </c>
      <c r="O487" t="s">
        <v>608</v>
      </c>
      <c r="P487" t="s">
        <v>608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91079536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91079544</v>
      </c>
      <c r="C488">
        <v>91079532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636</v>
      </c>
      <c r="J488" t="s">
        <v>637</v>
      </c>
      <c r="K488" t="s">
        <v>638</v>
      </c>
      <c r="L488">
        <v>1346</v>
      </c>
      <c r="N488">
        <v>1009</v>
      </c>
      <c r="O488" t="s">
        <v>432</v>
      </c>
      <c r="P488" t="s">
        <v>432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91079537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91079545</v>
      </c>
      <c r="C489">
        <v>91079532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702</v>
      </c>
      <c r="J489" t="s">
        <v>703</v>
      </c>
      <c r="K489" t="s">
        <v>704</v>
      </c>
      <c r="L489">
        <v>1346</v>
      </c>
      <c r="N489">
        <v>1009</v>
      </c>
      <c r="O489" t="s">
        <v>432</v>
      </c>
      <c r="P489" t="s">
        <v>432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91079538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91079546</v>
      </c>
      <c r="C490">
        <v>91079532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663</v>
      </c>
      <c r="J490" t="s">
        <v>664</v>
      </c>
      <c r="K490" t="s">
        <v>665</v>
      </c>
      <c r="L490">
        <v>1346</v>
      </c>
      <c r="N490">
        <v>1009</v>
      </c>
      <c r="O490" t="s">
        <v>432</v>
      </c>
      <c r="P490" t="s">
        <v>432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91079547</v>
      </c>
      <c r="C491">
        <v>91079532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639</v>
      </c>
      <c r="J491" t="s">
        <v>640</v>
      </c>
      <c r="K491" t="s">
        <v>641</v>
      </c>
      <c r="L491">
        <v>1346</v>
      </c>
      <c r="N491">
        <v>1009</v>
      </c>
      <c r="O491" t="s">
        <v>432</v>
      </c>
      <c r="P491" t="s">
        <v>432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91079539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91079548</v>
      </c>
      <c r="C492">
        <v>91079532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842</v>
      </c>
      <c r="J492" t="s">
        <v>3</v>
      </c>
      <c r="K492" t="s">
        <v>843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91079549</v>
      </c>
      <c r="C493">
        <v>91079532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844</v>
      </c>
      <c r="J493" t="s">
        <v>3</v>
      </c>
      <c r="K493" t="s">
        <v>845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91079550</v>
      </c>
      <c r="C494">
        <v>91079532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846</v>
      </c>
      <c r="L494">
        <v>1346</v>
      </c>
      <c r="N494">
        <v>1009</v>
      </c>
      <c r="O494" t="s">
        <v>432</v>
      </c>
      <c r="P494" t="s">
        <v>432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91079551</v>
      </c>
      <c r="C495">
        <v>91079532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847</v>
      </c>
      <c r="J495" t="s">
        <v>3</v>
      </c>
      <c r="K495" t="s">
        <v>848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91079552</v>
      </c>
      <c r="C496">
        <v>91079532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849</v>
      </c>
      <c r="J496" t="s">
        <v>850</v>
      </c>
      <c r="K496" t="s">
        <v>851</v>
      </c>
      <c r="L496">
        <v>1346</v>
      </c>
      <c r="N496">
        <v>1009</v>
      </c>
      <c r="O496" t="s">
        <v>432</v>
      </c>
      <c r="P496" t="s">
        <v>432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91079553</v>
      </c>
      <c r="C497">
        <v>91079532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852</v>
      </c>
      <c r="J497" t="s">
        <v>853</v>
      </c>
      <c r="K497" t="s">
        <v>854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91079554</v>
      </c>
      <c r="C498">
        <v>91079532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855</v>
      </c>
      <c r="J498" t="s">
        <v>856</v>
      </c>
      <c r="K498" t="s">
        <v>857</v>
      </c>
      <c r="L498">
        <v>1425</v>
      </c>
      <c r="N498">
        <v>1013</v>
      </c>
      <c r="O498" t="s">
        <v>250</v>
      </c>
      <c r="P498" t="s">
        <v>250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91079555</v>
      </c>
      <c r="C499">
        <v>91079532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858</v>
      </c>
      <c r="J499" t="s">
        <v>3</v>
      </c>
      <c r="K499" t="s">
        <v>859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91079556</v>
      </c>
      <c r="C500">
        <v>91079532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864</v>
      </c>
      <c r="J500" t="s">
        <v>3</v>
      </c>
      <c r="K500" t="s">
        <v>865</v>
      </c>
      <c r="L500">
        <v>1346</v>
      </c>
      <c r="N500">
        <v>1009</v>
      </c>
      <c r="O500" t="s">
        <v>432</v>
      </c>
      <c r="P500" t="s">
        <v>432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91079557</v>
      </c>
      <c r="C501">
        <v>91079532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860</v>
      </c>
      <c r="J501" t="s">
        <v>3</v>
      </c>
      <c r="K501" t="s">
        <v>861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91079558</v>
      </c>
      <c r="C502">
        <v>91079532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862</v>
      </c>
      <c r="J502" t="s">
        <v>3</v>
      </c>
      <c r="K502" t="s">
        <v>863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91079570</v>
      </c>
      <c r="C503">
        <v>91079559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705</v>
      </c>
      <c r="J503" t="s">
        <v>3</v>
      </c>
      <c r="K503" t="s">
        <v>706</v>
      </c>
      <c r="L503">
        <v>1369</v>
      </c>
      <c r="N503">
        <v>1013</v>
      </c>
      <c r="O503" t="s">
        <v>707</v>
      </c>
      <c r="P503" t="s">
        <v>707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91079560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91079571</v>
      </c>
      <c r="C504">
        <v>91079559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708</v>
      </c>
      <c r="J504" t="s">
        <v>3</v>
      </c>
      <c r="K504" t="s">
        <v>709</v>
      </c>
      <c r="L504">
        <v>1369</v>
      </c>
      <c r="N504">
        <v>1013</v>
      </c>
      <c r="O504" t="s">
        <v>707</v>
      </c>
      <c r="P504" t="s">
        <v>707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91079561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91079572</v>
      </c>
      <c r="C505">
        <v>91079559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710</v>
      </c>
      <c r="J505" t="s">
        <v>3</v>
      </c>
      <c r="K505" t="s">
        <v>711</v>
      </c>
      <c r="L505">
        <v>1369</v>
      </c>
      <c r="N505">
        <v>1013</v>
      </c>
      <c r="O505" t="s">
        <v>707</v>
      </c>
      <c r="P505" t="s">
        <v>707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91079562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91079573</v>
      </c>
      <c r="C506">
        <v>91079559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712</v>
      </c>
      <c r="J506" t="s">
        <v>3</v>
      </c>
      <c r="K506" t="s">
        <v>713</v>
      </c>
      <c r="L506">
        <v>1369</v>
      </c>
      <c r="N506">
        <v>1013</v>
      </c>
      <c r="O506" t="s">
        <v>707</v>
      </c>
      <c r="P506" t="s">
        <v>707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91079563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91079574</v>
      </c>
      <c r="C507">
        <v>91079559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603</v>
      </c>
      <c r="J507" t="s">
        <v>3</v>
      </c>
      <c r="K507" t="s">
        <v>604</v>
      </c>
      <c r="L507">
        <v>1191</v>
      </c>
      <c r="N507">
        <v>1013</v>
      </c>
      <c r="O507" t="s">
        <v>602</v>
      </c>
      <c r="P507" t="s">
        <v>602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91079564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91079575</v>
      </c>
      <c r="C508">
        <v>91079559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627</v>
      </c>
      <c r="J508" t="s">
        <v>628</v>
      </c>
      <c r="K508" t="s">
        <v>629</v>
      </c>
      <c r="L508">
        <v>1368</v>
      </c>
      <c r="N508">
        <v>1011</v>
      </c>
      <c r="O508" t="s">
        <v>608</v>
      </c>
      <c r="P508" t="s">
        <v>608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91079565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91079576</v>
      </c>
      <c r="C509">
        <v>91079559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714</v>
      </c>
      <c r="J509" t="s">
        <v>715</v>
      </c>
      <c r="K509" t="s">
        <v>716</v>
      </c>
      <c r="L509">
        <v>1368</v>
      </c>
      <c r="N509">
        <v>1011</v>
      </c>
      <c r="O509" t="s">
        <v>608</v>
      </c>
      <c r="P509" t="s">
        <v>608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91079566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91079577</v>
      </c>
      <c r="C510">
        <v>91079559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605</v>
      </c>
      <c r="J510" t="s">
        <v>606</v>
      </c>
      <c r="K510" t="s">
        <v>607</v>
      </c>
      <c r="L510">
        <v>1368</v>
      </c>
      <c r="N510">
        <v>1011</v>
      </c>
      <c r="O510" t="s">
        <v>608</v>
      </c>
      <c r="P510" t="s">
        <v>608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91079567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91079578</v>
      </c>
      <c r="C511">
        <v>91079559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610</v>
      </c>
      <c r="J511" t="s">
        <v>611</v>
      </c>
      <c r="K511" t="s">
        <v>612</v>
      </c>
      <c r="L511">
        <v>1368</v>
      </c>
      <c r="N511">
        <v>1011</v>
      </c>
      <c r="O511" t="s">
        <v>608</v>
      </c>
      <c r="P511" t="s">
        <v>608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91079568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91079579</v>
      </c>
      <c r="C512">
        <v>91079559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717</v>
      </c>
      <c r="J512" t="s">
        <v>718</v>
      </c>
      <c r="K512" t="s">
        <v>719</v>
      </c>
      <c r="L512">
        <v>1368</v>
      </c>
      <c r="N512">
        <v>1011</v>
      </c>
      <c r="O512" t="s">
        <v>608</v>
      </c>
      <c r="P512" t="s">
        <v>608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91079569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91079580</v>
      </c>
      <c r="C513">
        <v>91079559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866</v>
      </c>
      <c r="J513" t="s">
        <v>3</v>
      </c>
      <c r="K513" t="s">
        <v>867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91079581</v>
      </c>
      <c r="C514">
        <v>91079559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868</v>
      </c>
      <c r="J514" t="s">
        <v>3</v>
      </c>
      <c r="K514" t="s">
        <v>869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91079582</v>
      </c>
      <c r="C515">
        <v>91079559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870</v>
      </c>
      <c r="J515" t="s">
        <v>3</v>
      </c>
      <c r="K515" t="s">
        <v>871</v>
      </c>
      <c r="L515">
        <v>1477</v>
      </c>
      <c r="N515">
        <v>1013</v>
      </c>
      <c r="O515" t="s">
        <v>240</v>
      </c>
      <c r="P515" t="s">
        <v>242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91079570</v>
      </c>
      <c r="C516">
        <v>91079559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705</v>
      </c>
      <c r="J516" t="s">
        <v>3</v>
      </c>
      <c r="K516" t="s">
        <v>706</v>
      </c>
      <c r="L516">
        <v>1369</v>
      </c>
      <c r="N516">
        <v>1013</v>
      </c>
      <c r="O516" t="s">
        <v>707</v>
      </c>
      <c r="P516" t="s">
        <v>707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91079560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91079571</v>
      </c>
      <c r="C517">
        <v>91079559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708</v>
      </c>
      <c r="J517" t="s">
        <v>3</v>
      </c>
      <c r="K517" t="s">
        <v>709</v>
      </c>
      <c r="L517">
        <v>1369</v>
      </c>
      <c r="N517">
        <v>1013</v>
      </c>
      <c r="O517" t="s">
        <v>707</v>
      </c>
      <c r="P517" t="s">
        <v>707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91079561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91079572</v>
      </c>
      <c r="C518">
        <v>91079559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710</v>
      </c>
      <c r="J518" t="s">
        <v>3</v>
      </c>
      <c r="K518" t="s">
        <v>711</v>
      </c>
      <c r="L518">
        <v>1369</v>
      </c>
      <c r="N518">
        <v>1013</v>
      </c>
      <c r="O518" t="s">
        <v>707</v>
      </c>
      <c r="P518" t="s">
        <v>707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91079562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91079573</v>
      </c>
      <c r="C519">
        <v>91079559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712</v>
      </c>
      <c r="J519" t="s">
        <v>3</v>
      </c>
      <c r="K519" t="s">
        <v>713</v>
      </c>
      <c r="L519">
        <v>1369</v>
      </c>
      <c r="N519">
        <v>1013</v>
      </c>
      <c r="O519" t="s">
        <v>707</v>
      </c>
      <c r="P519" t="s">
        <v>707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91079563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91079574</v>
      </c>
      <c r="C520">
        <v>91079559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603</v>
      </c>
      <c r="J520" t="s">
        <v>3</v>
      </c>
      <c r="K520" t="s">
        <v>604</v>
      </c>
      <c r="L520">
        <v>1191</v>
      </c>
      <c r="N520">
        <v>1013</v>
      </c>
      <c r="O520" t="s">
        <v>602</v>
      </c>
      <c r="P520" t="s">
        <v>602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91079564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91079575</v>
      </c>
      <c r="C521">
        <v>91079559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627</v>
      </c>
      <c r="J521" t="s">
        <v>628</v>
      </c>
      <c r="K521" t="s">
        <v>629</v>
      </c>
      <c r="L521">
        <v>1368</v>
      </c>
      <c r="N521">
        <v>1011</v>
      </c>
      <c r="O521" t="s">
        <v>608</v>
      </c>
      <c r="P521" t="s">
        <v>608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91079565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91079576</v>
      </c>
      <c r="C522">
        <v>91079559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714</v>
      </c>
      <c r="J522" t="s">
        <v>715</v>
      </c>
      <c r="K522" t="s">
        <v>716</v>
      </c>
      <c r="L522">
        <v>1368</v>
      </c>
      <c r="N522">
        <v>1011</v>
      </c>
      <c r="O522" t="s">
        <v>608</v>
      </c>
      <c r="P522" t="s">
        <v>608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91079566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91079577</v>
      </c>
      <c r="C523">
        <v>91079559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605</v>
      </c>
      <c r="J523" t="s">
        <v>606</v>
      </c>
      <c r="K523" t="s">
        <v>607</v>
      </c>
      <c r="L523">
        <v>1368</v>
      </c>
      <c r="N523">
        <v>1011</v>
      </c>
      <c r="O523" t="s">
        <v>608</v>
      </c>
      <c r="P523" t="s">
        <v>608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91079567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91079578</v>
      </c>
      <c r="C524">
        <v>91079559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610</v>
      </c>
      <c r="J524" t="s">
        <v>611</v>
      </c>
      <c r="K524" t="s">
        <v>612</v>
      </c>
      <c r="L524">
        <v>1368</v>
      </c>
      <c r="N524">
        <v>1011</v>
      </c>
      <c r="O524" t="s">
        <v>608</v>
      </c>
      <c r="P524" t="s">
        <v>608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91079568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91079579</v>
      </c>
      <c r="C525">
        <v>91079559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717</v>
      </c>
      <c r="J525" t="s">
        <v>718</v>
      </c>
      <c r="K525" t="s">
        <v>719</v>
      </c>
      <c r="L525">
        <v>1368</v>
      </c>
      <c r="N525">
        <v>1011</v>
      </c>
      <c r="O525" t="s">
        <v>608</v>
      </c>
      <c r="P525" t="s">
        <v>608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91079569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91079580</v>
      </c>
      <c r="C526">
        <v>91079559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866</v>
      </c>
      <c r="J526" t="s">
        <v>3</v>
      </c>
      <c r="K526" t="s">
        <v>867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91079581</v>
      </c>
      <c r="C527">
        <v>91079559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868</v>
      </c>
      <c r="J527" t="s">
        <v>3</v>
      </c>
      <c r="K527" t="s">
        <v>869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91079582</v>
      </c>
      <c r="C528">
        <v>91079559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870</v>
      </c>
      <c r="J528" t="s">
        <v>3</v>
      </c>
      <c r="K528" t="s">
        <v>871</v>
      </c>
      <c r="L528">
        <v>1477</v>
      </c>
      <c r="N528">
        <v>1013</v>
      </c>
      <c r="O528" t="s">
        <v>240</v>
      </c>
      <c r="P528" t="s">
        <v>242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91079589</v>
      </c>
      <c r="C529">
        <v>91079583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708</v>
      </c>
      <c r="J529" t="s">
        <v>3</v>
      </c>
      <c r="K529" t="s">
        <v>709</v>
      </c>
      <c r="L529">
        <v>1369</v>
      </c>
      <c r="N529">
        <v>1013</v>
      </c>
      <c r="O529" t="s">
        <v>707</v>
      </c>
      <c r="P529" t="s">
        <v>707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91079584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91079590</v>
      </c>
      <c r="C530">
        <v>91079583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710</v>
      </c>
      <c r="J530" t="s">
        <v>3</v>
      </c>
      <c r="K530" t="s">
        <v>711</v>
      </c>
      <c r="L530">
        <v>1369</v>
      </c>
      <c r="N530">
        <v>1013</v>
      </c>
      <c r="O530" t="s">
        <v>707</v>
      </c>
      <c r="P530" t="s">
        <v>707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91079585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91079591</v>
      </c>
      <c r="C531">
        <v>91079583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712</v>
      </c>
      <c r="J531" t="s">
        <v>3</v>
      </c>
      <c r="K531" t="s">
        <v>713</v>
      </c>
      <c r="L531">
        <v>1369</v>
      </c>
      <c r="N531">
        <v>1013</v>
      </c>
      <c r="O531" t="s">
        <v>707</v>
      </c>
      <c r="P531" t="s">
        <v>707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91079586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91079592</v>
      </c>
      <c r="C532">
        <v>91079583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603</v>
      </c>
      <c r="J532" t="s">
        <v>3</v>
      </c>
      <c r="K532" t="s">
        <v>604</v>
      </c>
      <c r="L532">
        <v>1191</v>
      </c>
      <c r="N532">
        <v>1013</v>
      </c>
      <c r="O532" t="s">
        <v>602</v>
      </c>
      <c r="P532" t="s">
        <v>602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91079587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91079593</v>
      </c>
      <c r="C533">
        <v>91079583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605</v>
      </c>
      <c r="J533" t="s">
        <v>606</v>
      </c>
      <c r="K533" t="s">
        <v>607</v>
      </c>
      <c r="L533">
        <v>1368</v>
      </c>
      <c r="N533">
        <v>1011</v>
      </c>
      <c r="O533" t="s">
        <v>608</v>
      </c>
      <c r="P533" t="s">
        <v>608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91079588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91079594</v>
      </c>
      <c r="C534">
        <v>91079583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866</v>
      </c>
      <c r="J534" t="s">
        <v>3</v>
      </c>
      <c r="K534" t="s">
        <v>867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91079595</v>
      </c>
      <c r="C535">
        <v>91079583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868</v>
      </c>
      <c r="J535" t="s">
        <v>3</v>
      </c>
      <c r="K535" t="s">
        <v>869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91079589</v>
      </c>
      <c r="C536">
        <v>91079583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1369</v>
      </c>
      <c r="N536">
        <v>1013</v>
      </c>
      <c r="O536" t="s">
        <v>707</v>
      </c>
      <c r="P536" t="s">
        <v>707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91079584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91079590</v>
      </c>
      <c r="C537">
        <v>91079583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710</v>
      </c>
      <c r="J537" t="s">
        <v>3</v>
      </c>
      <c r="K537" t="s">
        <v>711</v>
      </c>
      <c r="L537">
        <v>1369</v>
      </c>
      <c r="N537">
        <v>1013</v>
      </c>
      <c r="O537" t="s">
        <v>707</v>
      </c>
      <c r="P537" t="s">
        <v>707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91079585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91079591</v>
      </c>
      <c r="C538">
        <v>91079583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712</v>
      </c>
      <c r="J538" t="s">
        <v>3</v>
      </c>
      <c r="K538" t="s">
        <v>713</v>
      </c>
      <c r="L538">
        <v>1369</v>
      </c>
      <c r="N538">
        <v>1013</v>
      </c>
      <c r="O538" t="s">
        <v>707</v>
      </c>
      <c r="P538" t="s">
        <v>707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91079586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91079592</v>
      </c>
      <c r="C539">
        <v>91079583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603</v>
      </c>
      <c r="J539" t="s">
        <v>3</v>
      </c>
      <c r="K539" t="s">
        <v>604</v>
      </c>
      <c r="L539">
        <v>1191</v>
      </c>
      <c r="N539">
        <v>1013</v>
      </c>
      <c r="O539" t="s">
        <v>602</v>
      </c>
      <c r="P539" t="s">
        <v>602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91079587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91079593</v>
      </c>
      <c r="C540">
        <v>91079583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605</v>
      </c>
      <c r="J540" t="s">
        <v>606</v>
      </c>
      <c r="K540" t="s">
        <v>607</v>
      </c>
      <c r="L540">
        <v>1368</v>
      </c>
      <c r="N540">
        <v>1011</v>
      </c>
      <c r="O540" t="s">
        <v>608</v>
      </c>
      <c r="P540" t="s">
        <v>608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91079588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91079594</v>
      </c>
      <c r="C541">
        <v>91079583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866</v>
      </c>
      <c r="J541" t="s">
        <v>3</v>
      </c>
      <c r="K541" t="s">
        <v>867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91079595</v>
      </c>
      <c r="C542">
        <v>91079583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868</v>
      </c>
      <c r="J542" t="s">
        <v>3</v>
      </c>
      <c r="K542" t="s">
        <v>869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91079602</v>
      </c>
      <c r="C543">
        <v>91079596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661</v>
      </c>
      <c r="J543" t="s">
        <v>3</v>
      </c>
      <c r="K543" t="s">
        <v>662</v>
      </c>
      <c r="L543">
        <v>1191</v>
      </c>
      <c r="N543">
        <v>1013</v>
      </c>
      <c r="O543" t="s">
        <v>602</v>
      </c>
      <c r="P543" t="s">
        <v>602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91079597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91079603</v>
      </c>
      <c r="C544">
        <v>91079596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603</v>
      </c>
      <c r="J544" t="s">
        <v>3</v>
      </c>
      <c r="K544" t="s">
        <v>604</v>
      </c>
      <c r="L544">
        <v>1191</v>
      </c>
      <c r="N544">
        <v>1013</v>
      </c>
      <c r="O544" t="s">
        <v>602</v>
      </c>
      <c r="P544" t="s">
        <v>602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91079598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91079604</v>
      </c>
      <c r="C545">
        <v>91079596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627</v>
      </c>
      <c r="J545" t="s">
        <v>628</v>
      </c>
      <c r="K545" t="s">
        <v>629</v>
      </c>
      <c r="L545">
        <v>1368</v>
      </c>
      <c r="N545">
        <v>1011</v>
      </c>
      <c r="O545" t="s">
        <v>608</v>
      </c>
      <c r="P545" t="s">
        <v>608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91079599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91079605</v>
      </c>
      <c r="C546">
        <v>91079596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610</v>
      </c>
      <c r="J546" t="s">
        <v>611</v>
      </c>
      <c r="K546" t="s">
        <v>612</v>
      </c>
      <c r="L546">
        <v>1368</v>
      </c>
      <c r="N546">
        <v>1011</v>
      </c>
      <c r="O546" t="s">
        <v>608</v>
      </c>
      <c r="P546" t="s">
        <v>608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91079600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91079606</v>
      </c>
      <c r="C547">
        <v>91079596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648</v>
      </c>
      <c r="J547" t="s">
        <v>649</v>
      </c>
      <c r="K547" t="s">
        <v>650</v>
      </c>
      <c r="L547">
        <v>1368</v>
      </c>
      <c r="N547">
        <v>1011</v>
      </c>
      <c r="O547" t="s">
        <v>608</v>
      </c>
      <c r="P547" t="s">
        <v>608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91079607</v>
      </c>
      <c r="C548">
        <v>91079596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872</v>
      </c>
      <c r="J548" t="s">
        <v>873</v>
      </c>
      <c r="K548" t="s">
        <v>874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91079608</v>
      </c>
      <c r="C549">
        <v>91079596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678</v>
      </c>
      <c r="J549" t="s">
        <v>679</v>
      </c>
      <c r="K549" t="s">
        <v>680</v>
      </c>
      <c r="L549">
        <v>1346</v>
      </c>
      <c r="N549">
        <v>1009</v>
      </c>
      <c r="O549" t="s">
        <v>432</v>
      </c>
      <c r="P549" t="s">
        <v>432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91079609</v>
      </c>
      <c r="C550">
        <v>91079596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875</v>
      </c>
      <c r="J550" t="s">
        <v>876</v>
      </c>
      <c r="K550" t="s">
        <v>877</v>
      </c>
      <c r="L550">
        <v>1425</v>
      </c>
      <c r="N550">
        <v>1013</v>
      </c>
      <c r="O550" t="s">
        <v>250</v>
      </c>
      <c r="P550" t="s">
        <v>250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91079610</v>
      </c>
      <c r="C551">
        <v>91079596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91079601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91079602</v>
      </c>
      <c r="C552">
        <v>91079596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661</v>
      </c>
      <c r="J552" t="s">
        <v>3</v>
      </c>
      <c r="K552" t="s">
        <v>662</v>
      </c>
      <c r="L552">
        <v>1191</v>
      </c>
      <c r="N552">
        <v>1013</v>
      </c>
      <c r="O552" t="s">
        <v>602</v>
      </c>
      <c r="P552" t="s">
        <v>602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91079597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91079603</v>
      </c>
      <c r="C553">
        <v>91079596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603</v>
      </c>
      <c r="J553" t="s">
        <v>3</v>
      </c>
      <c r="K553" t="s">
        <v>604</v>
      </c>
      <c r="L553">
        <v>1191</v>
      </c>
      <c r="N553">
        <v>1013</v>
      </c>
      <c r="O553" t="s">
        <v>602</v>
      </c>
      <c r="P553" t="s">
        <v>602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91079598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91079604</v>
      </c>
      <c r="C554">
        <v>91079596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627</v>
      </c>
      <c r="J554" t="s">
        <v>628</v>
      </c>
      <c r="K554" t="s">
        <v>629</v>
      </c>
      <c r="L554">
        <v>1368</v>
      </c>
      <c r="N554">
        <v>1011</v>
      </c>
      <c r="O554" t="s">
        <v>608</v>
      </c>
      <c r="P554" t="s">
        <v>608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91079599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91079605</v>
      </c>
      <c r="C555">
        <v>91079596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610</v>
      </c>
      <c r="J555" t="s">
        <v>611</v>
      </c>
      <c r="K555" t="s">
        <v>612</v>
      </c>
      <c r="L555">
        <v>1368</v>
      </c>
      <c r="N555">
        <v>1011</v>
      </c>
      <c r="O555" t="s">
        <v>608</v>
      </c>
      <c r="P555" t="s">
        <v>608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91079600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91079606</v>
      </c>
      <c r="C556">
        <v>91079596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648</v>
      </c>
      <c r="J556" t="s">
        <v>649</v>
      </c>
      <c r="K556" t="s">
        <v>650</v>
      </c>
      <c r="L556">
        <v>1368</v>
      </c>
      <c r="N556">
        <v>1011</v>
      </c>
      <c r="O556" t="s">
        <v>608</v>
      </c>
      <c r="P556" t="s">
        <v>608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91079607</v>
      </c>
      <c r="C557">
        <v>91079596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872</v>
      </c>
      <c r="J557" t="s">
        <v>873</v>
      </c>
      <c r="K557" t="s">
        <v>874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91079608</v>
      </c>
      <c r="C558">
        <v>91079596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678</v>
      </c>
      <c r="J558" t="s">
        <v>679</v>
      </c>
      <c r="K558" t="s">
        <v>680</v>
      </c>
      <c r="L558">
        <v>1346</v>
      </c>
      <c r="N558">
        <v>1009</v>
      </c>
      <c r="O558" t="s">
        <v>432</v>
      </c>
      <c r="P558" t="s">
        <v>432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91079609</v>
      </c>
      <c r="C559">
        <v>91079596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875</v>
      </c>
      <c r="J559" t="s">
        <v>876</v>
      </c>
      <c r="K559" t="s">
        <v>877</v>
      </c>
      <c r="L559">
        <v>1425</v>
      </c>
      <c r="N559">
        <v>1013</v>
      </c>
      <c r="O559" t="s">
        <v>250</v>
      </c>
      <c r="P559" t="s">
        <v>250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91079610</v>
      </c>
      <c r="C560">
        <v>91079596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91079601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91079618</v>
      </c>
      <c r="C561">
        <v>91079612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613</v>
      </c>
      <c r="J561" t="s">
        <v>3</v>
      </c>
      <c r="K561" t="s">
        <v>614</v>
      </c>
      <c r="L561">
        <v>1191</v>
      </c>
      <c r="N561">
        <v>1013</v>
      </c>
      <c r="O561" t="s">
        <v>602</v>
      </c>
      <c r="P561" t="s">
        <v>602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91079613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91079619</v>
      </c>
      <c r="C562">
        <v>91079612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603</v>
      </c>
      <c r="J562" t="s">
        <v>3</v>
      </c>
      <c r="K562" t="s">
        <v>604</v>
      </c>
      <c r="L562">
        <v>1191</v>
      </c>
      <c r="N562">
        <v>1013</v>
      </c>
      <c r="O562" t="s">
        <v>602</v>
      </c>
      <c r="P562" t="s">
        <v>602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91079614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91079620</v>
      </c>
      <c r="C563">
        <v>91079612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605</v>
      </c>
      <c r="J563" t="s">
        <v>606</v>
      </c>
      <c r="K563" t="s">
        <v>607</v>
      </c>
      <c r="L563">
        <v>1368</v>
      </c>
      <c r="N563">
        <v>1011</v>
      </c>
      <c r="O563" t="s">
        <v>608</v>
      </c>
      <c r="P563" t="s">
        <v>608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91079615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91079621</v>
      </c>
      <c r="C564">
        <v>91079612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610</v>
      </c>
      <c r="J564" t="s">
        <v>611</v>
      </c>
      <c r="K564" t="s">
        <v>612</v>
      </c>
      <c r="L564">
        <v>1368</v>
      </c>
      <c r="N564">
        <v>1011</v>
      </c>
      <c r="O564" t="s">
        <v>608</v>
      </c>
      <c r="P564" t="s">
        <v>608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91079616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91079622</v>
      </c>
      <c r="C565">
        <v>91079612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636</v>
      </c>
      <c r="J565" t="s">
        <v>637</v>
      </c>
      <c r="K565" t="s">
        <v>638</v>
      </c>
      <c r="L565">
        <v>1346</v>
      </c>
      <c r="N565">
        <v>1009</v>
      </c>
      <c r="O565" t="s">
        <v>432</v>
      </c>
      <c r="P565" t="s">
        <v>432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91079617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91079623</v>
      </c>
      <c r="C566">
        <v>91079612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663</v>
      </c>
      <c r="J566" t="s">
        <v>664</v>
      </c>
      <c r="K566" t="s">
        <v>665</v>
      </c>
      <c r="L566">
        <v>1346</v>
      </c>
      <c r="N566">
        <v>1009</v>
      </c>
      <c r="O566" t="s">
        <v>432</v>
      </c>
      <c r="P566" t="s">
        <v>432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91079624</v>
      </c>
      <c r="C567">
        <v>91079612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844</v>
      </c>
      <c r="J567" t="s">
        <v>3</v>
      </c>
      <c r="K567" t="s">
        <v>845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91079625</v>
      </c>
      <c r="C568">
        <v>91079612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846</v>
      </c>
      <c r="L568">
        <v>1346</v>
      </c>
      <c r="N568">
        <v>1009</v>
      </c>
      <c r="O568" t="s">
        <v>432</v>
      </c>
      <c r="P568" t="s">
        <v>432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91079626</v>
      </c>
      <c r="C569">
        <v>91079612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91079627</v>
      </c>
      <c r="C570">
        <v>91079612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858</v>
      </c>
      <c r="J570" t="s">
        <v>3</v>
      </c>
      <c r="K570" t="s">
        <v>878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91079628</v>
      </c>
      <c r="C571">
        <v>91079612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879</v>
      </c>
      <c r="J571" t="s">
        <v>3</v>
      </c>
      <c r="K571" t="s">
        <v>880</v>
      </c>
      <c r="L571">
        <v>1346</v>
      </c>
      <c r="N571">
        <v>1009</v>
      </c>
      <c r="O571" t="s">
        <v>432</v>
      </c>
      <c r="P571" t="s">
        <v>432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91079618</v>
      </c>
      <c r="C572">
        <v>91079612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613</v>
      </c>
      <c r="J572" t="s">
        <v>3</v>
      </c>
      <c r="K572" t="s">
        <v>614</v>
      </c>
      <c r="L572">
        <v>1191</v>
      </c>
      <c r="N572">
        <v>1013</v>
      </c>
      <c r="O572" t="s">
        <v>602</v>
      </c>
      <c r="P572" t="s">
        <v>602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91079613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91079619</v>
      </c>
      <c r="C573">
        <v>91079612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603</v>
      </c>
      <c r="J573" t="s">
        <v>3</v>
      </c>
      <c r="K573" t="s">
        <v>604</v>
      </c>
      <c r="L573">
        <v>1191</v>
      </c>
      <c r="N573">
        <v>1013</v>
      </c>
      <c r="O573" t="s">
        <v>602</v>
      </c>
      <c r="P573" t="s">
        <v>602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91079614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91079620</v>
      </c>
      <c r="C574">
        <v>91079612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605</v>
      </c>
      <c r="J574" t="s">
        <v>606</v>
      </c>
      <c r="K574" t="s">
        <v>607</v>
      </c>
      <c r="L574">
        <v>1368</v>
      </c>
      <c r="N574">
        <v>1011</v>
      </c>
      <c r="O574" t="s">
        <v>608</v>
      </c>
      <c r="P574" t="s">
        <v>608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91079615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91079621</v>
      </c>
      <c r="C575">
        <v>91079612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610</v>
      </c>
      <c r="J575" t="s">
        <v>611</v>
      </c>
      <c r="K575" t="s">
        <v>612</v>
      </c>
      <c r="L575">
        <v>1368</v>
      </c>
      <c r="N575">
        <v>1011</v>
      </c>
      <c r="O575" t="s">
        <v>608</v>
      </c>
      <c r="P575" t="s">
        <v>608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91079616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91079622</v>
      </c>
      <c r="C576">
        <v>91079612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636</v>
      </c>
      <c r="J576" t="s">
        <v>637</v>
      </c>
      <c r="K576" t="s">
        <v>638</v>
      </c>
      <c r="L576">
        <v>1346</v>
      </c>
      <c r="N576">
        <v>1009</v>
      </c>
      <c r="O576" t="s">
        <v>432</v>
      </c>
      <c r="P576" t="s">
        <v>432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91079617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91079623</v>
      </c>
      <c r="C577">
        <v>91079612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663</v>
      </c>
      <c r="J577" t="s">
        <v>664</v>
      </c>
      <c r="K577" t="s">
        <v>665</v>
      </c>
      <c r="L577">
        <v>1346</v>
      </c>
      <c r="N577">
        <v>1009</v>
      </c>
      <c r="O577" t="s">
        <v>432</v>
      </c>
      <c r="P577" t="s">
        <v>432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91079624</v>
      </c>
      <c r="C578">
        <v>91079612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844</v>
      </c>
      <c r="J578" t="s">
        <v>3</v>
      </c>
      <c r="K578" t="s">
        <v>845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91079625</v>
      </c>
      <c r="C579">
        <v>91079612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846</v>
      </c>
      <c r="L579">
        <v>1346</v>
      </c>
      <c r="N579">
        <v>1009</v>
      </c>
      <c r="O579" t="s">
        <v>432</v>
      </c>
      <c r="P579" t="s">
        <v>432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91079626</v>
      </c>
      <c r="C580">
        <v>91079612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91079627</v>
      </c>
      <c r="C581">
        <v>91079612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858</v>
      </c>
      <c r="J581" t="s">
        <v>3</v>
      </c>
      <c r="K581" t="s">
        <v>878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91079628</v>
      </c>
      <c r="C582">
        <v>91079612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879</v>
      </c>
      <c r="J582" t="s">
        <v>3</v>
      </c>
      <c r="K582" t="s">
        <v>880</v>
      </c>
      <c r="L582">
        <v>1346</v>
      </c>
      <c r="N582">
        <v>1009</v>
      </c>
      <c r="O582" t="s">
        <v>432</v>
      </c>
      <c r="P582" t="s">
        <v>432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91079635</v>
      </c>
      <c r="C583">
        <v>91079629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613</v>
      </c>
      <c r="J583" t="s">
        <v>3</v>
      </c>
      <c r="K583" t="s">
        <v>614</v>
      </c>
      <c r="L583">
        <v>1191</v>
      </c>
      <c r="N583">
        <v>1013</v>
      </c>
      <c r="O583" t="s">
        <v>602</v>
      </c>
      <c r="P583" t="s">
        <v>602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91079630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91079636</v>
      </c>
      <c r="C584">
        <v>91079629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603</v>
      </c>
      <c r="J584" t="s">
        <v>3</v>
      </c>
      <c r="K584" t="s">
        <v>604</v>
      </c>
      <c r="L584">
        <v>1191</v>
      </c>
      <c r="N584">
        <v>1013</v>
      </c>
      <c r="O584" t="s">
        <v>602</v>
      </c>
      <c r="P584" t="s">
        <v>602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91079631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91079637</v>
      </c>
      <c r="C585">
        <v>91079629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605</v>
      </c>
      <c r="J585" t="s">
        <v>606</v>
      </c>
      <c r="K585" t="s">
        <v>607</v>
      </c>
      <c r="L585">
        <v>1368</v>
      </c>
      <c r="N585">
        <v>1011</v>
      </c>
      <c r="O585" t="s">
        <v>608</v>
      </c>
      <c r="P585" t="s">
        <v>608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91079632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91079638</v>
      </c>
      <c r="C586">
        <v>91079629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610</v>
      </c>
      <c r="J586" t="s">
        <v>611</v>
      </c>
      <c r="K586" t="s">
        <v>612</v>
      </c>
      <c r="L586">
        <v>1368</v>
      </c>
      <c r="N586">
        <v>1011</v>
      </c>
      <c r="O586" t="s">
        <v>608</v>
      </c>
      <c r="P586" t="s">
        <v>608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91079633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91079639</v>
      </c>
      <c r="C587">
        <v>91079629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636</v>
      </c>
      <c r="J587" t="s">
        <v>637</v>
      </c>
      <c r="K587" t="s">
        <v>638</v>
      </c>
      <c r="L587">
        <v>1346</v>
      </c>
      <c r="N587">
        <v>1009</v>
      </c>
      <c r="O587" t="s">
        <v>432</v>
      </c>
      <c r="P587" t="s">
        <v>432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91079634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91079640</v>
      </c>
      <c r="C588">
        <v>91079629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663</v>
      </c>
      <c r="J588" t="s">
        <v>664</v>
      </c>
      <c r="K588" t="s">
        <v>665</v>
      </c>
      <c r="L588">
        <v>1346</v>
      </c>
      <c r="N588">
        <v>1009</v>
      </c>
      <c r="O588" t="s">
        <v>432</v>
      </c>
      <c r="P588" t="s">
        <v>432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91079641</v>
      </c>
      <c r="C589">
        <v>91079629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844</v>
      </c>
      <c r="J589" t="s">
        <v>3</v>
      </c>
      <c r="K589" t="s">
        <v>845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91079642</v>
      </c>
      <c r="C590">
        <v>91079629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846</v>
      </c>
      <c r="L590">
        <v>1346</v>
      </c>
      <c r="N590">
        <v>1009</v>
      </c>
      <c r="O590" t="s">
        <v>432</v>
      </c>
      <c r="P590" t="s">
        <v>432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91079643</v>
      </c>
      <c r="C591">
        <v>91079629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91079644</v>
      </c>
      <c r="C592">
        <v>91079629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858</v>
      </c>
      <c r="J592" t="s">
        <v>3</v>
      </c>
      <c r="K592" t="s">
        <v>878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91079645</v>
      </c>
      <c r="C593">
        <v>91079629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879</v>
      </c>
      <c r="J593" t="s">
        <v>3</v>
      </c>
      <c r="K593" t="s">
        <v>880</v>
      </c>
      <c r="L593">
        <v>1346</v>
      </c>
      <c r="N593">
        <v>1009</v>
      </c>
      <c r="O593" t="s">
        <v>432</v>
      </c>
      <c r="P593" t="s">
        <v>432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91079635</v>
      </c>
      <c r="C594">
        <v>91079629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613</v>
      </c>
      <c r="J594" t="s">
        <v>3</v>
      </c>
      <c r="K594" t="s">
        <v>614</v>
      </c>
      <c r="L594">
        <v>1191</v>
      </c>
      <c r="N594">
        <v>1013</v>
      </c>
      <c r="O594" t="s">
        <v>602</v>
      </c>
      <c r="P594" t="s">
        <v>602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91079630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91079636</v>
      </c>
      <c r="C595">
        <v>91079629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603</v>
      </c>
      <c r="J595" t="s">
        <v>3</v>
      </c>
      <c r="K595" t="s">
        <v>604</v>
      </c>
      <c r="L595">
        <v>1191</v>
      </c>
      <c r="N595">
        <v>1013</v>
      </c>
      <c r="O595" t="s">
        <v>602</v>
      </c>
      <c r="P595" t="s">
        <v>602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91079631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91079637</v>
      </c>
      <c r="C596">
        <v>91079629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605</v>
      </c>
      <c r="J596" t="s">
        <v>606</v>
      </c>
      <c r="K596" t="s">
        <v>607</v>
      </c>
      <c r="L596">
        <v>1368</v>
      </c>
      <c r="N596">
        <v>1011</v>
      </c>
      <c r="O596" t="s">
        <v>608</v>
      </c>
      <c r="P596" t="s">
        <v>608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91079632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91079638</v>
      </c>
      <c r="C597">
        <v>91079629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610</v>
      </c>
      <c r="J597" t="s">
        <v>611</v>
      </c>
      <c r="K597" t="s">
        <v>612</v>
      </c>
      <c r="L597">
        <v>1368</v>
      </c>
      <c r="N597">
        <v>1011</v>
      </c>
      <c r="O597" t="s">
        <v>608</v>
      </c>
      <c r="P597" t="s">
        <v>608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91079633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91079639</v>
      </c>
      <c r="C598">
        <v>91079629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636</v>
      </c>
      <c r="J598" t="s">
        <v>637</v>
      </c>
      <c r="K598" t="s">
        <v>638</v>
      </c>
      <c r="L598">
        <v>1346</v>
      </c>
      <c r="N598">
        <v>1009</v>
      </c>
      <c r="O598" t="s">
        <v>432</v>
      </c>
      <c r="P598" t="s">
        <v>432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91079634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91079640</v>
      </c>
      <c r="C599">
        <v>91079629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663</v>
      </c>
      <c r="J599" t="s">
        <v>664</v>
      </c>
      <c r="K599" t="s">
        <v>665</v>
      </c>
      <c r="L599">
        <v>1346</v>
      </c>
      <c r="N599">
        <v>1009</v>
      </c>
      <c r="O599" t="s">
        <v>432</v>
      </c>
      <c r="P599" t="s">
        <v>432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91079641</v>
      </c>
      <c r="C600">
        <v>91079629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844</v>
      </c>
      <c r="J600" t="s">
        <v>3</v>
      </c>
      <c r="K600" t="s">
        <v>845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91079642</v>
      </c>
      <c r="C601">
        <v>91079629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846</v>
      </c>
      <c r="L601">
        <v>1346</v>
      </c>
      <c r="N601">
        <v>1009</v>
      </c>
      <c r="O601" t="s">
        <v>432</v>
      </c>
      <c r="P601" t="s">
        <v>432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91079643</v>
      </c>
      <c r="C602">
        <v>91079629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91079644</v>
      </c>
      <c r="C603">
        <v>91079629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858</v>
      </c>
      <c r="J603" t="s">
        <v>3</v>
      </c>
      <c r="K603" t="s">
        <v>878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91079645</v>
      </c>
      <c r="C604">
        <v>91079629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879</v>
      </c>
      <c r="J604" t="s">
        <v>3</v>
      </c>
      <c r="K604" t="s">
        <v>880</v>
      </c>
      <c r="L604">
        <v>1346</v>
      </c>
      <c r="N604">
        <v>1009</v>
      </c>
      <c r="O604" t="s">
        <v>432</v>
      </c>
      <c r="P604" t="s">
        <v>432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91079658</v>
      </c>
      <c r="C605">
        <v>91079646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720</v>
      </c>
      <c r="J605" t="s">
        <v>3</v>
      </c>
      <c r="K605" t="s">
        <v>721</v>
      </c>
      <c r="L605">
        <v>1191</v>
      </c>
      <c r="N605">
        <v>1013</v>
      </c>
      <c r="O605" t="s">
        <v>602</v>
      </c>
      <c r="P605" t="s">
        <v>602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91079647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91079659</v>
      </c>
      <c r="C606">
        <v>91079646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722</v>
      </c>
      <c r="J606" t="s">
        <v>723</v>
      </c>
      <c r="K606" t="s">
        <v>724</v>
      </c>
      <c r="L606">
        <v>1368</v>
      </c>
      <c r="N606">
        <v>1011</v>
      </c>
      <c r="O606" t="s">
        <v>608</v>
      </c>
      <c r="P606" t="s">
        <v>608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91079648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91079660</v>
      </c>
      <c r="C607">
        <v>91079646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725</v>
      </c>
      <c r="J607" t="s">
        <v>726</v>
      </c>
      <c r="K607" t="s">
        <v>727</v>
      </c>
      <c r="L607">
        <v>1346</v>
      </c>
      <c r="N607">
        <v>1009</v>
      </c>
      <c r="O607" t="s">
        <v>432</v>
      </c>
      <c r="P607" t="s">
        <v>432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91079649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91079661</v>
      </c>
      <c r="C608">
        <v>91079646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728</v>
      </c>
      <c r="J608" t="s">
        <v>729</v>
      </c>
      <c r="K608" t="s">
        <v>730</v>
      </c>
      <c r="L608">
        <v>1346</v>
      </c>
      <c r="N608">
        <v>1009</v>
      </c>
      <c r="O608" t="s">
        <v>432</v>
      </c>
      <c r="P608" t="s">
        <v>432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91079650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91079662</v>
      </c>
      <c r="C609">
        <v>91079646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651</v>
      </c>
      <c r="J609" t="s">
        <v>652</v>
      </c>
      <c r="K609" t="s">
        <v>653</v>
      </c>
      <c r="L609">
        <v>1383</v>
      </c>
      <c r="N609">
        <v>1013</v>
      </c>
      <c r="O609" t="s">
        <v>654</v>
      </c>
      <c r="P609" t="s">
        <v>654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91079651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91079663</v>
      </c>
      <c r="C610">
        <v>91079646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731</v>
      </c>
      <c r="J610" t="s">
        <v>732</v>
      </c>
      <c r="K610" t="s">
        <v>733</v>
      </c>
      <c r="L610">
        <v>1301</v>
      </c>
      <c r="N610">
        <v>1003</v>
      </c>
      <c r="O610" t="s">
        <v>326</v>
      </c>
      <c r="P610" t="s">
        <v>326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91079652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91079664</v>
      </c>
      <c r="C611">
        <v>91079646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663</v>
      </c>
      <c r="J611" t="s">
        <v>664</v>
      </c>
      <c r="K611" t="s">
        <v>665</v>
      </c>
      <c r="L611">
        <v>1346</v>
      </c>
      <c r="N611">
        <v>1009</v>
      </c>
      <c r="O611" t="s">
        <v>432</v>
      </c>
      <c r="P611" t="s">
        <v>432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91079653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91079665</v>
      </c>
      <c r="C612">
        <v>91079646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734</v>
      </c>
      <c r="J612" t="s">
        <v>735</v>
      </c>
      <c r="K612" t="s">
        <v>736</v>
      </c>
      <c r="L612">
        <v>1346</v>
      </c>
      <c r="N612">
        <v>1009</v>
      </c>
      <c r="O612" t="s">
        <v>432</v>
      </c>
      <c r="P612" t="s">
        <v>432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91079654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91079666</v>
      </c>
      <c r="C613">
        <v>91079646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678</v>
      </c>
      <c r="J613" t="s">
        <v>679</v>
      </c>
      <c r="K613" t="s">
        <v>680</v>
      </c>
      <c r="L613">
        <v>1346</v>
      </c>
      <c r="N613">
        <v>1009</v>
      </c>
      <c r="O613" t="s">
        <v>432</v>
      </c>
      <c r="P613" t="s">
        <v>432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91079655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91079667</v>
      </c>
      <c r="C614">
        <v>91079646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737</v>
      </c>
      <c r="J614" t="s">
        <v>738</v>
      </c>
      <c r="K614" t="s">
        <v>739</v>
      </c>
      <c r="L614">
        <v>1346</v>
      </c>
      <c r="N614">
        <v>1009</v>
      </c>
      <c r="O614" t="s">
        <v>432</v>
      </c>
      <c r="P614" t="s">
        <v>432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91079656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91079668</v>
      </c>
      <c r="C615">
        <v>91079646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91079657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91079658</v>
      </c>
      <c r="C616">
        <v>91079646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720</v>
      </c>
      <c r="J616" t="s">
        <v>3</v>
      </c>
      <c r="K616" t="s">
        <v>721</v>
      </c>
      <c r="L616">
        <v>1191</v>
      </c>
      <c r="N616">
        <v>1013</v>
      </c>
      <c r="O616" t="s">
        <v>602</v>
      </c>
      <c r="P616" t="s">
        <v>602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91079647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91079659</v>
      </c>
      <c r="C617">
        <v>91079646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722</v>
      </c>
      <c r="J617" t="s">
        <v>723</v>
      </c>
      <c r="K617" t="s">
        <v>724</v>
      </c>
      <c r="L617">
        <v>1368</v>
      </c>
      <c r="N617">
        <v>1011</v>
      </c>
      <c r="O617" t="s">
        <v>608</v>
      </c>
      <c r="P617" t="s">
        <v>608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91079648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91079660</v>
      </c>
      <c r="C618">
        <v>91079646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725</v>
      </c>
      <c r="J618" t="s">
        <v>726</v>
      </c>
      <c r="K618" t="s">
        <v>727</v>
      </c>
      <c r="L618">
        <v>1346</v>
      </c>
      <c r="N618">
        <v>1009</v>
      </c>
      <c r="O618" t="s">
        <v>432</v>
      </c>
      <c r="P618" t="s">
        <v>432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91079649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91079661</v>
      </c>
      <c r="C619">
        <v>91079646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728</v>
      </c>
      <c r="J619" t="s">
        <v>729</v>
      </c>
      <c r="K619" t="s">
        <v>730</v>
      </c>
      <c r="L619">
        <v>1346</v>
      </c>
      <c r="N619">
        <v>1009</v>
      </c>
      <c r="O619" t="s">
        <v>432</v>
      </c>
      <c r="P619" t="s">
        <v>432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91079650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91079662</v>
      </c>
      <c r="C620">
        <v>91079646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651</v>
      </c>
      <c r="J620" t="s">
        <v>652</v>
      </c>
      <c r="K620" t="s">
        <v>653</v>
      </c>
      <c r="L620">
        <v>1383</v>
      </c>
      <c r="N620">
        <v>1013</v>
      </c>
      <c r="O620" t="s">
        <v>654</v>
      </c>
      <c r="P620" t="s">
        <v>654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91079651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91079663</v>
      </c>
      <c r="C621">
        <v>91079646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731</v>
      </c>
      <c r="J621" t="s">
        <v>732</v>
      </c>
      <c r="K621" t="s">
        <v>733</v>
      </c>
      <c r="L621">
        <v>1301</v>
      </c>
      <c r="N621">
        <v>1003</v>
      </c>
      <c r="O621" t="s">
        <v>326</v>
      </c>
      <c r="P621" t="s">
        <v>326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91079652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91079664</v>
      </c>
      <c r="C622">
        <v>91079646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663</v>
      </c>
      <c r="J622" t="s">
        <v>664</v>
      </c>
      <c r="K622" t="s">
        <v>665</v>
      </c>
      <c r="L622">
        <v>1346</v>
      </c>
      <c r="N622">
        <v>1009</v>
      </c>
      <c r="O622" t="s">
        <v>432</v>
      </c>
      <c r="P622" t="s">
        <v>432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91079653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91079665</v>
      </c>
      <c r="C623">
        <v>91079646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734</v>
      </c>
      <c r="J623" t="s">
        <v>735</v>
      </c>
      <c r="K623" t="s">
        <v>736</v>
      </c>
      <c r="L623">
        <v>1346</v>
      </c>
      <c r="N623">
        <v>1009</v>
      </c>
      <c r="O623" t="s">
        <v>432</v>
      </c>
      <c r="P623" t="s">
        <v>432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91079654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91079666</v>
      </c>
      <c r="C624">
        <v>91079646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678</v>
      </c>
      <c r="J624" t="s">
        <v>679</v>
      </c>
      <c r="K624" t="s">
        <v>680</v>
      </c>
      <c r="L624">
        <v>1346</v>
      </c>
      <c r="N624">
        <v>1009</v>
      </c>
      <c r="O624" t="s">
        <v>432</v>
      </c>
      <c r="P624" t="s">
        <v>432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91079655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91079667</v>
      </c>
      <c r="C625">
        <v>91079646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737</v>
      </c>
      <c r="J625" t="s">
        <v>738</v>
      </c>
      <c r="K625" t="s">
        <v>739</v>
      </c>
      <c r="L625">
        <v>1346</v>
      </c>
      <c r="N625">
        <v>1009</v>
      </c>
      <c r="O625" t="s">
        <v>432</v>
      </c>
      <c r="P625" t="s">
        <v>432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91079656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91079668</v>
      </c>
      <c r="C626">
        <v>91079646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91079657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91079690</v>
      </c>
      <c r="C627">
        <v>91079670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740</v>
      </c>
      <c r="J627" t="s">
        <v>3</v>
      </c>
      <c r="K627" t="s">
        <v>741</v>
      </c>
      <c r="L627">
        <v>1191</v>
      </c>
      <c r="N627">
        <v>1013</v>
      </c>
      <c r="O627" t="s">
        <v>602</v>
      </c>
      <c r="P627" t="s">
        <v>602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266</v>
      </c>
      <c r="AG627">
        <v>2.7370000000000001</v>
      </c>
      <c r="AH627">
        <v>2</v>
      </c>
      <c r="AI627">
        <v>91079671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91079691</v>
      </c>
      <c r="C628">
        <v>91079670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603</v>
      </c>
      <c r="J628" t="s">
        <v>3</v>
      </c>
      <c r="K628" t="s">
        <v>604</v>
      </c>
      <c r="L628">
        <v>1191</v>
      </c>
      <c r="N628">
        <v>1013</v>
      </c>
      <c r="O628" t="s">
        <v>602</v>
      </c>
      <c r="P628" t="s">
        <v>602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266</v>
      </c>
      <c r="AG628">
        <v>2.3E-2</v>
      </c>
      <c r="AH628">
        <v>2</v>
      </c>
      <c r="AI628">
        <v>91079672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91079692</v>
      </c>
      <c r="C629">
        <v>91079670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627</v>
      </c>
      <c r="J629" t="s">
        <v>628</v>
      </c>
      <c r="K629" t="s">
        <v>629</v>
      </c>
      <c r="L629">
        <v>1368</v>
      </c>
      <c r="N629">
        <v>1011</v>
      </c>
      <c r="O629" t="s">
        <v>608</v>
      </c>
      <c r="P629" t="s">
        <v>608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266</v>
      </c>
      <c r="AG629">
        <v>1.15E-2</v>
      </c>
      <c r="AH629">
        <v>2</v>
      </c>
      <c r="AI629">
        <v>91079673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91079693</v>
      </c>
      <c r="C630">
        <v>91079670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610</v>
      </c>
      <c r="J630" t="s">
        <v>611</v>
      </c>
      <c r="K630" t="s">
        <v>612</v>
      </c>
      <c r="L630">
        <v>1368</v>
      </c>
      <c r="N630">
        <v>1011</v>
      </c>
      <c r="O630" t="s">
        <v>608</v>
      </c>
      <c r="P630" t="s">
        <v>608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266</v>
      </c>
      <c r="AG630">
        <v>1.15E-2</v>
      </c>
      <c r="AH630">
        <v>2</v>
      </c>
      <c r="AI630">
        <v>91079674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91079694</v>
      </c>
      <c r="C631">
        <v>91079670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648</v>
      </c>
      <c r="J631" t="s">
        <v>649</v>
      </c>
      <c r="K631" t="s">
        <v>650</v>
      </c>
      <c r="L631">
        <v>1368</v>
      </c>
      <c r="N631">
        <v>1011</v>
      </c>
      <c r="O631" t="s">
        <v>608</v>
      </c>
      <c r="P631" t="s">
        <v>608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266</v>
      </c>
      <c r="AG631">
        <v>0.1242</v>
      </c>
      <c r="AH631">
        <v>2</v>
      </c>
      <c r="AI631">
        <v>91079675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91079695</v>
      </c>
      <c r="C632">
        <v>91079670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722</v>
      </c>
      <c r="J632" t="s">
        <v>723</v>
      </c>
      <c r="K632" t="s">
        <v>724</v>
      </c>
      <c r="L632">
        <v>1368</v>
      </c>
      <c r="N632">
        <v>1011</v>
      </c>
      <c r="O632" t="s">
        <v>608</v>
      </c>
      <c r="P632" t="s">
        <v>608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266</v>
      </c>
      <c r="AG632">
        <v>0.22770000000000001</v>
      </c>
      <c r="AH632">
        <v>2</v>
      </c>
      <c r="AI632">
        <v>91079676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91079696</v>
      </c>
      <c r="C633">
        <v>91079670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725</v>
      </c>
      <c r="J633" t="s">
        <v>726</v>
      </c>
      <c r="K633" t="s">
        <v>727</v>
      </c>
      <c r="L633">
        <v>1346</v>
      </c>
      <c r="N633">
        <v>1009</v>
      </c>
      <c r="O633" t="s">
        <v>432</v>
      </c>
      <c r="P633" t="s">
        <v>432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91079677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91079697</v>
      </c>
      <c r="C634">
        <v>91079670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728</v>
      </c>
      <c r="J634" t="s">
        <v>729</v>
      </c>
      <c r="K634" t="s">
        <v>730</v>
      </c>
      <c r="L634">
        <v>1346</v>
      </c>
      <c r="N634">
        <v>1009</v>
      </c>
      <c r="O634" t="s">
        <v>432</v>
      </c>
      <c r="P634" t="s">
        <v>432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91079678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91079698</v>
      </c>
      <c r="C635">
        <v>91079670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651</v>
      </c>
      <c r="J635" t="s">
        <v>652</v>
      </c>
      <c r="K635" t="s">
        <v>653</v>
      </c>
      <c r="L635">
        <v>1383</v>
      </c>
      <c r="N635">
        <v>1013</v>
      </c>
      <c r="O635" t="s">
        <v>654</v>
      </c>
      <c r="P635" t="s">
        <v>654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91079679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91079699</v>
      </c>
      <c r="C636">
        <v>91079670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731</v>
      </c>
      <c r="J636" t="s">
        <v>732</v>
      </c>
      <c r="K636" t="s">
        <v>733</v>
      </c>
      <c r="L636">
        <v>1301</v>
      </c>
      <c r="N636">
        <v>1003</v>
      </c>
      <c r="O636" t="s">
        <v>326</v>
      </c>
      <c r="P636" t="s">
        <v>326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91079680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91079700</v>
      </c>
      <c r="C637">
        <v>91079670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655</v>
      </c>
      <c r="J637" t="s">
        <v>656</v>
      </c>
      <c r="K637" t="s">
        <v>657</v>
      </c>
      <c r="L637">
        <v>1346</v>
      </c>
      <c r="N637">
        <v>1009</v>
      </c>
      <c r="O637" t="s">
        <v>432</v>
      </c>
      <c r="P637" t="s">
        <v>432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91079681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91079701</v>
      </c>
      <c r="C638">
        <v>91079670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663</v>
      </c>
      <c r="J638" t="s">
        <v>664</v>
      </c>
      <c r="K638" t="s">
        <v>665</v>
      </c>
      <c r="L638">
        <v>1346</v>
      </c>
      <c r="N638">
        <v>1009</v>
      </c>
      <c r="O638" t="s">
        <v>432</v>
      </c>
      <c r="P638" t="s">
        <v>432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91079682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91079702</v>
      </c>
      <c r="C639">
        <v>91079670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742</v>
      </c>
      <c r="J639" t="s">
        <v>743</v>
      </c>
      <c r="K639" t="s">
        <v>744</v>
      </c>
      <c r="L639">
        <v>1425</v>
      </c>
      <c r="N639">
        <v>1013</v>
      </c>
      <c r="O639" t="s">
        <v>250</v>
      </c>
      <c r="P639" t="s">
        <v>250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91079683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91079703</v>
      </c>
      <c r="C640">
        <v>91079670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734</v>
      </c>
      <c r="J640" t="s">
        <v>735</v>
      </c>
      <c r="K640" t="s">
        <v>736</v>
      </c>
      <c r="L640">
        <v>1346</v>
      </c>
      <c r="N640">
        <v>1009</v>
      </c>
      <c r="O640" t="s">
        <v>432</v>
      </c>
      <c r="P640" t="s">
        <v>432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91079684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91079704</v>
      </c>
      <c r="C641">
        <v>91079670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692</v>
      </c>
      <c r="J641" t="s">
        <v>693</v>
      </c>
      <c r="K641" t="s">
        <v>694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91079685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91079705</v>
      </c>
      <c r="C642">
        <v>91079670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678</v>
      </c>
      <c r="J642" t="s">
        <v>679</v>
      </c>
      <c r="K642" t="s">
        <v>680</v>
      </c>
      <c r="L642">
        <v>1346</v>
      </c>
      <c r="N642">
        <v>1009</v>
      </c>
      <c r="O642" t="s">
        <v>432</v>
      </c>
      <c r="P642" t="s">
        <v>432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91079686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91079706</v>
      </c>
      <c r="C643">
        <v>91079670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737</v>
      </c>
      <c r="J643" t="s">
        <v>738</v>
      </c>
      <c r="K643" t="s">
        <v>739</v>
      </c>
      <c r="L643">
        <v>1346</v>
      </c>
      <c r="N643">
        <v>1009</v>
      </c>
      <c r="O643" t="s">
        <v>432</v>
      </c>
      <c r="P643" t="s">
        <v>432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91079687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91079707</v>
      </c>
      <c r="C644">
        <v>91079670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745</v>
      </c>
      <c r="J644" t="s">
        <v>746</v>
      </c>
      <c r="K644" t="s">
        <v>747</v>
      </c>
      <c r="L644">
        <v>1455</v>
      </c>
      <c r="N644">
        <v>1013</v>
      </c>
      <c r="O644" t="s">
        <v>320</v>
      </c>
      <c r="P644" t="s">
        <v>320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91079688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91079708</v>
      </c>
      <c r="C645">
        <v>91079670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91079689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91079690</v>
      </c>
      <c r="C646">
        <v>91079670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740</v>
      </c>
      <c r="J646" t="s">
        <v>3</v>
      </c>
      <c r="K646" t="s">
        <v>741</v>
      </c>
      <c r="L646">
        <v>1191</v>
      </c>
      <c r="N646">
        <v>1013</v>
      </c>
      <c r="O646" t="s">
        <v>602</v>
      </c>
      <c r="P646" t="s">
        <v>602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266</v>
      </c>
      <c r="AG646">
        <v>2.7370000000000001</v>
      </c>
      <c r="AH646">
        <v>2</v>
      </c>
      <c r="AI646">
        <v>91079671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91079691</v>
      </c>
      <c r="C647">
        <v>91079670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603</v>
      </c>
      <c r="J647" t="s">
        <v>3</v>
      </c>
      <c r="K647" t="s">
        <v>604</v>
      </c>
      <c r="L647">
        <v>1191</v>
      </c>
      <c r="N647">
        <v>1013</v>
      </c>
      <c r="O647" t="s">
        <v>602</v>
      </c>
      <c r="P647" t="s">
        <v>602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266</v>
      </c>
      <c r="AG647">
        <v>2.3E-2</v>
      </c>
      <c r="AH647">
        <v>2</v>
      </c>
      <c r="AI647">
        <v>91079672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91079692</v>
      </c>
      <c r="C648">
        <v>91079670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627</v>
      </c>
      <c r="J648" t="s">
        <v>628</v>
      </c>
      <c r="K648" t="s">
        <v>629</v>
      </c>
      <c r="L648">
        <v>1368</v>
      </c>
      <c r="N648">
        <v>1011</v>
      </c>
      <c r="O648" t="s">
        <v>608</v>
      </c>
      <c r="P648" t="s">
        <v>608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266</v>
      </c>
      <c r="AG648">
        <v>1.15E-2</v>
      </c>
      <c r="AH648">
        <v>2</v>
      </c>
      <c r="AI648">
        <v>91079673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91079693</v>
      </c>
      <c r="C649">
        <v>91079670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610</v>
      </c>
      <c r="J649" t="s">
        <v>611</v>
      </c>
      <c r="K649" t="s">
        <v>612</v>
      </c>
      <c r="L649">
        <v>1368</v>
      </c>
      <c r="N649">
        <v>1011</v>
      </c>
      <c r="O649" t="s">
        <v>608</v>
      </c>
      <c r="P649" t="s">
        <v>608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266</v>
      </c>
      <c r="AG649">
        <v>1.15E-2</v>
      </c>
      <c r="AH649">
        <v>2</v>
      </c>
      <c r="AI649">
        <v>91079674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91079694</v>
      </c>
      <c r="C650">
        <v>91079670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648</v>
      </c>
      <c r="J650" t="s">
        <v>649</v>
      </c>
      <c r="K650" t="s">
        <v>650</v>
      </c>
      <c r="L650">
        <v>1368</v>
      </c>
      <c r="N650">
        <v>1011</v>
      </c>
      <c r="O650" t="s">
        <v>608</v>
      </c>
      <c r="P650" t="s">
        <v>608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266</v>
      </c>
      <c r="AG650">
        <v>0.1242</v>
      </c>
      <c r="AH650">
        <v>2</v>
      </c>
      <c r="AI650">
        <v>91079675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91079695</v>
      </c>
      <c r="C651">
        <v>91079670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722</v>
      </c>
      <c r="J651" t="s">
        <v>723</v>
      </c>
      <c r="K651" t="s">
        <v>724</v>
      </c>
      <c r="L651">
        <v>1368</v>
      </c>
      <c r="N651">
        <v>1011</v>
      </c>
      <c r="O651" t="s">
        <v>608</v>
      </c>
      <c r="P651" t="s">
        <v>608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266</v>
      </c>
      <c r="AG651">
        <v>0.22770000000000001</v>
      </c>
      <c r="AH651">
        <v>2</v>
      </c>
      <c r="AI651">
        <v>91079676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91079696</v>
      </c>
      <c r="C652">
        <v>91079670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725</v>
      </c>
      <c r="J652" t="s">
        <v>726</v>
      </c>
      <c r="K652" t="s">
        <v>727</v>
      </c>
      <c r="L652">
        <v>1346</v>
      </c>
      <c r="N652">
        <v>1009</v>
      </c>
      <c r="O652" t="s">
        <v>432</v>
      </c>
      <c r="P652" t="s">
        <v>432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91079677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91079697</v>
      </c>
      <c r="C653">
        <v>91079670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728</v>
      </c>
      <c r="J653" t="s">
        <v>729</v>
      </c>
      <c r="K653" t="s">
        <v>730</v>
      </c>
      <c r="L653">
        <v>1346</v>
      </c>
      <c r="N653">
        <v>1009</v>
      </c>
      <c r="O653" t="s">
        <v>432</v>
      </c>
      <c r="P653" t="s">
        <v>432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91079678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91079698</v>
      </c>
      <c r="C654">
        <v>91079670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651</v>
      </c>
      <c r="J654" t="s">
        <v>652</v>
      </c>
      <c r="K654" t="s">
        <v>653</v>
      </c>
      <c r="L654">
        <v>1383</v>
      </c>
      <c r="N654">
        <v>1013</v>
      </c>
      <c r="O654" t="s">
        <v>654</v>
      </c>
      <c r="P654" t="s">
        <v>654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91079679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91079699</v>
      </c>
      <c r="C655">
        <v>91079670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731</v>
      </c>
      <c r="J655" t="s">
        <v>732</v>
      </c>
      <c r="K655" t="s">
        <v>733</v>
      </c>
      <c r="L655">
        <v>1301</v>
      </c>
      <c r="N655">
        <v>1003</v>
      </c>
      <c r="O655" t="s">
        <v>326</v>
      </c>
      <c r="P655" t="s">
        <v>326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91079680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91079700</v>
      </c>
      <c r="C656">
        <v>91079670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655</v>
      </c>
      <c r="J656" t="s">
        <v>656</v>
      </c>
      <c r="K656" t="s">
        <v>657</v>
      </c>
      <c r="L656">
        <v>1346</v>
      </c>
      <c r="N656">
        <v>1009</v>
      </c>
      <c r="O656" t="s">
        <v>432</v>
      </c>
      <c r="P656" t="s">
        <v>432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91079681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91079701</v>
      </c>
      <c r="C657">
        <v>91079670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663</v>
      </c>
      <c r="J657" t="s">
        <v>664</v>
      </c>
      <c r="K657" t="s">
        <v>665</v>
      </c>
      <c r="L657">
        <v>1346</v>
      </c>
      <c r="N657">
        <v>1009</v>
      </c>
      <c r="O657" t="s">
        <v>432</v>
      </c>
      <c r="P657" t="s">
        <v>432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91079682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91079702</v>
      </c>
      <c r="C658">
        <v>91079670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742</v>
      </c>
      <c r="J658" t="s">
        <v>743</v>
      </c>
      <c r="K658" t="s">
        <v>744</v>
      </c>
      <c r="L658">
        <v>1425</v>
      </c>
      <c r="N658">
        <v>1013</v>
      </c>
      <c r="O658" t="s">
        <v>250</v>
      </c>
      <c r="P658" t="s">
        <v>250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91079683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91079703</v>
      </c>
      <c r="C659">
        <v>91079670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734</v>
      </c>
      <c r="J659" t="s">
        <v>735</v>
      </c>
      <c r="K659" t="s">
        <v>736</v>
      </c>
      <c r="L659">
        <v>1346</v>
      </c>
      <c r="N659">
        <v>1009</v>
      </c>
      <c r="O659" t="s">
        <v>432</v>
      </c>
      <c r="P659" t="s">
        <v>432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91079684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91079704</v>
      </c>
      <c r="C660">
        <v>91079670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692</v>
      </c>
      <c r="J660" t="s">
        <v>693</v>
      </c>
      <c r="K660" t="s">
        <v>694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91079685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91079705</v>
      </c>
      <c r="C661">
        <v>91079670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678</v>
      </c>
      <c r="J661" t="s">
        <v>679</v>
      </c>
      <c r="K661" t="s">
        <v>680</v>
      </c>
      <c r="L661">
        <v>1346</v>
      </c>
      <c r="N661">
        <v>1009</v>
      </c>
      <c r="O661" t="s">
        <v>432</v>
      </c>
      <c r="P661" t="s">
        <v>432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91079686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91079706</v>
      </c>
      <c r="C662">
        <v>91079670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737</v>
      </c>
      <c r="J662" t="s">
        <v>738</v>
      </c>
      <c r="K662" t="s">
        <v>739</v>
      </c>
      <c r="L662">
        <v>1346</v>
      </c>
      <c r="N662">
        <v>1009</v>
      </c>
      <c r="O662" t="s">
        <v>432</v>
      </c>
      <c r="P662" t="s">
        <v>432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91079687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91079707</v>
      </c>
      <c r="C663">
        <v>91079670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745</v>
      </c>
      <c r="J663" t="s">
        <v>746</v>
      </c>
      <c r="K663" t="s">
        <v>747</v>
      </c>
      <c r="L663">
        <v>1455</v>
      </c>
      <c r="N663">
        <v>1013</v>
      </c>
      <c r="O663" t="s">
        <v>320</v>
      </c>
      <c r="P663" t="s">
        <v>320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91079688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91079708</v>
      </c>
      <c r="C664">
        <v>91079670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91079689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91079713</v>
      </c>
      <c r="C665">
        <v>91079710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631</v>
      </c>
      <c r="J665" t="s">
        <v>3</v>
      </c>
      <c r="K665" t="s">
        <v>632</v>
      </c>
      <c r="L665">
        <v>1191</v>
      </c>
      <c r="N665">
        <v>1013</v>
      </c>
      <c r="O665" t="s">
        <v>602</v>
      </c>
      <c r="P665" t="s">
        <v>602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220</v>
      </c>
      <c r="AG665">
        <v>100.98</v>
      </c>
      <c r="AH665">
        <v>2</v>
      </c>
      <c r="AI665">
        <v>91079711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91079714</v>
      </c>
      <c r="C666">
        <v>91079710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748</v>
      </c>
      <c r="J666" t="s">
        <v>749</v>
      </c>
      <c r="K666" t="s">
        <v>750</v>
      </c>
      <c r="L666">
        <v>1368</v>
      </c>
      <c r="N666">
        <v>1011</v>
      </c>
      <c r="O666" t="s">
        <v>608</v>
      </c>
      <c r="P666" t="s">
        <v>608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220</v>
      </c>
      <c r="AG666">
        <v>28.4985</v>
      </c>
      <c r="AH666">
        <v>2</v>
      </c>
      <c r="AI666">
        <v>91079712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91079713</v>
      </c>
      <c r="C667">
        <v>91079710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631</v>
      </c>
      <c r="J667" t="s">
        <v>3</v>
      </c>
      <c r="K667" t="s">
        <v>632</v>
      </c>
      <c r="L667">
        <v>1191</v>
      </c>
      <c r="N667">
        <v>1013</v>
      </c>
      <c r="O667" t="s">
        <v>602</v>
      </c>
      <c r="P667" t="s">
        <v>602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220</v>
      </c>
      <c r="AG667">
        <v>100.98</v>
      </c>
      <c r="AH667">
        <v>2</v>
      </c>
      <c r="AI667">
        <v>91079711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91079714</v>
      </c>
      <c r="C668">
        <v>91079710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748</v>
      </c>
      <c r="J668" t="s">
        <v>749</v>
      </c>
      <c r="K668" t="s">
        <v>750</v>
      </c>
      <c r="L668">
        <v>1368</v>
      </c>
      <c r="N668">
        <v>1011</v>
      </c>
      <c r="O668" t="s">
        <v>608</v>
      </c>
      <c r="P668" t="s">
        <v>608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220</v>
      </c>
      <c r="AG668">
        <v>28.4985</v>
      </c>
      <c r="AH668">
        <v>2</v>
      </c>
      <c r="AI668">
        <v>91079712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91079727</v>
      </c>
      <c r="C669">
        <v>91079715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670</v>
      </c>
      <c r="J669" t="s">
        <v>3</v>
      </c>
      <c r="K669" t="s">
        <v>671</v>
      </c>
      <c r="L669">
        <v>1191</v>
      </c>
      <c r="N669">
        <v>1013</v>
      </c>
      <c r="O669" t="s">
        <v>602</v>
      </c>
      <c r="P669" t="s">
        <v>602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220</v>
      </c>
      <c r="AG669">
        <v>59.4</v>
      </c>
      <c r="AH669">
        <v>2</v>
      </c>
      <c r="AI669">
        <v>91079716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91079728</v>
      </c>
      <c r="C670">
        <v>91079715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603</v>
      </c>
      <c r="J670" t="s">
        <v>3</v>
      </c>
      <c r="K670" t="s">
        <v>604</v>
      </c>
      <c r="L670">
        <v>1191</v>
      </c>
      <c r="N670">
        <v>1013</v>
      </c>
      <c r="O670" t="s">
        <v>602</v>
      </c>
      <c r="P670" t="s">
        <v>602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220</v>
      </c>
      <c r="AG670">
        <v>3.6179999999999999</v>
      </c>
      <c r="AH670">
        <v>2</v>
      </c>
      <c r="AI670">
        <v>91079717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91079729</v>
      </c>
      <c r="C671">
        <v>91079715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627</v>
      </c>
      <c r="J671" t="s">
        <v>628</v>
      </c>
      <c r="K671" t="s">
        <v>629</v>
      </c>
      <c r="L671">
        <v>1368</v>
      </c>
      <c r="N671">
        <v>1011</v>
      </c>
      <c r="O671" t="s">
        <v>608</v>
      </c>
      <c r="P671" t="s">
        <v>608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220</v>
      </c>
      <c r="AG671">
        <v>1.8089999999999999</v>
      </c>
      <c r="AH671">
        <v>2</v>
      </c>
      <c r="AI671">
        <v>91079718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91079730</v>
      </c>
      <c r="C672">
        <v>91079715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610</v>
      </c>
      <c r="J672" t="s">
        <v>611</v>
      </c>
      <c r="K672" t="s">
        <v>612</v>
      </c>
      <c r="L672">
        <v>1368</v>
      </c>
      <c r="N672">
        <v>1011</v>
      </c>
      <c r="O672" t="s">
        <v>608</v>
      </c>
      <c r="P672" t="s">
        <v>608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220</v>
      </c>
      <c r="AG672">
        <v>1.8089999999999999</v>
      </c>
      <c r="AH672">
        <v>2</v>
      </c>
      <c r="AI672">
        <v>91079719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91079731</v>
      </c>
      <c r="C673">
        <v>91079715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648</v>
      </c>
      <c r="J673" t="s">
        <v>649</v>
      </c>
      <c r="K673" t="s">
        <v>650</v>
      </c>
      <c r="L673">
        <v>1368</v>
      </c>
      <c r="N673">
        <v>1011</v>
      </c>
      <c r="O673" t="s">
        <v>608</v>
      </c>
      <c r="P673" t="s">
        <v>608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220</v>
      </c>
      <c r="AG673">
        <v>6.6689999999999996</v>
      </c>
      <c r="AH673">
        <v>2</v>
      </c>
      <c r="AI673">
        <v>91079720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91079732</v>
      </c>
      <c r="C674">
        <v>91079715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751</v>
      </c>
      <c r="J674" t="s">
        <v>752</v>
      </c>
      <c r="K674" t="s">
        <v>753</v>
      </c>
      <c r="L674">
        <v>1346</v>
      </c>
      <c r="N674">
        <v>1009</v>
      </c>
      <c r="O674" t="s">
        <v>432</v>
      </c>
      <c r="P674" t="s">
        <v>432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91079721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91079733</v>
      </c>
      <c r="C675">
        <v>91079715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651</v>
      </c>
      <c r="J675" t="s">
        <v>652</v>
      </c>
      <c r="K675" t="s">
        <v>653</v>
      </c>
      <c r="L675">
        <v>1383</v>
      </c>
      <c r="N675">
        <v>1013</v>
      </c>
      <c r="O675" t="s">
        <v>654</v>
      </c>
      <c r="P675" t="s">
        <v>654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91079722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91079734</v>
      </c>
      <c r="C676">
        <v>91079715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655</v>
      </c>
      <c r="J676" t="s">
        <v>656</v>
      </c>
      <c r="K676" t="s">
        <v>657</v>
      </c>
      <c r="L676">
        <v>1346</v>
      </c>
      <c r="N676">
        <v>1009</v>
      </c>
      <c r="O676" t="s">
        <v>432</v>
      </c>
      <c r="P676" t="s">
        <v>432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91079723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91079735</v>
      </c>
      <c r="C677">
        <v>91079715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754</v>
      </c>
      <c r="J677" t="s">
        <v>755</v>
      </c>
      <c r="K677" t="s">
        <v>756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91079724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91079736</v>
      </c>
      <c r="C678">
        <v>91079715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678</v>
      </c>
      <c r="J678" t="s">
        <v>679</v>
      </c>
      <c r="K678" t="s">
        <v>680</v>
      </c>
      <c r="L678">
        <v>1346</v>
      </c>
      <c r="N678">
        <v>1009</v>
      </c>
      <c r="O678" t="s">
        <v>432</v>
      </c>
      <c r="P678" t="s">
        <v>432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91079725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91079737</v>
      </c>
      <c r="C679">
        <v>91079715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91079726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91079727</v>
      </c>
      <c r="C680">
        <v>91079715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670</v>
      </c>
      <c r="J680" t="s">
        <v>3</v>
      </c>
      <c r="K680" t="s">
        <v>671</v>
      </c>
      <c r="L680">
        <v>1191</v>
      </c>
      <c r="N680">
        <v>1013</v>
      </c>
      <c r="O680" t="s">
        <v>602</v>
      </c>
      <c r="P680" t="s">
        <v>602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220</v>
      </c>
      <c r="AG680">
        <v>59.4</v>
      </c>
      <c r="AH680">
        <v>2</v>
      </c>
      <c r="AI680">
        <v>91079716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91079728</v>
      </c>
      <c r="C681">
        <v>91079715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603</v>
      </c>
      <c r="J681" t="s">
        <v>3</v>
      </c>
      <c r="K681" t="s">
        <v>604</v>
      </c>
      <c r="L681">
        <v>1191</v>
      </c>
      <c r="N681">
        <v>1013</v>
      </c>
      <c r="O681" t="s">
        <v>602</v>
      </c>
      <c r="P681" t="s">
        <v>602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220</v>
      </c>
      <c r="AG681">
        <v>3.6179999999999999</v>
      </c>
      <c r="AH681">
        <v>2</v>
      </c>
      <c r="AI681">
        <v>91079717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91079729</v>
      </c>
      <c r="C682">
        <v>91079715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627</v>
      </c>
      <c r="J682" t="s">
        <v>628</v>
      </c>
      <c r="K682" t="s">
        <v>629</v>
      </c>
      <c r="L682">
        <v>1368</v>
      </c>
      <c r="N682">
        <v>1011</v>
      </c>
      <c r="O682" t="s">
        <v>608</v>
      </c>
      <c r="P682" t="s">
        <v>608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220</v>
      </c>
      <c r="AG682">
        <v>1.8089999999999999</v>
      </c>
      <c r="AH682">
        <v>2</v>
      </c>
      <c r="AI682">
        <v>91079718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91079730</v>
      </c>
      <c r="C683">
        <v>91079715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610</v>
      </c>
      <c r="J683" t="s">
        <v>611</v>
      </c>
      <c r="K683" t="s">
        <v>612</v>
      </c>
      <c r="L683">
        <v>1368</v>
      </c>
      <c r="N683">
        <v>1011</v>
      </c>
      <c r="O683" t="s">
        <v>608</v>
      </c>
      <c r="P683" t="s">
        <v>608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220</v>
      </c>
      <c r="AG683">
        <v>1.8089999999999999</v>
      </c>
      <c r="AH683">
        <v>2</v>
      </c>
      <c r="AI683">
        <v>91079719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91079731</v>
      </c>
      <c r="C684">
        <v>91079715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648</v>
      </c>
      <c r="J684" t="s">
        <v>649</v>
      </c>
      <c r="K684" t="s">
        <v>650</v>
      </c>
      <c r="L684">
        <v>1368</v>
      </c>
      <c r="N684">
        <v>1011</v>
      </c>
      <c r="O684" t="s">
        <v>608</v>
      </c>
      <c r="P684" t="s">
        <v>608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220</v>
      </c>
      <c r="AG684">
        <v>6.6689999999999996</v>
      </c>
      <c r="AH684">
        <v>2</v>
      </c>
      <c r="AI684">
        <v>91079720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91079732</v>
      </c>
      <c r="C685">
        <v>91079715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751</v>
      </c>
      <c r="J685" t="s">
        <v>752</v>
      </c>
      <c r="K685" t="s">
        <v>753</v>
      </c>
      <c r="L685">
        <v>1346</v>
      </c>
      <c r="N685">
        <v>1009</v>
      </c>
      <c r="O685" t="s">
        <v>432</v>
      </c>
      <c r="P685" t="s">
        <v>432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91079721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91079733</v>
      </c>
      <c r="C686">
        <v>91079715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651</v>
      </c>
      <c r="J686" t="s">
        <v>652</v>
      </c>
      <c r="K686" t="s">
        <v>653</v>
      </c>
      <c r="L686">
        <v>1383</v>
      </c>
      <c r="N686">
        <v>1013</v>
      </c>
      <c r="O686" t="s">
        <v>654</v>
      </c>
      <c r="P686" t="s">
        <v>654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91079722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91079734</v>
      </c>
      <c r="C687">
        <v>91079715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655</v>
      </c>
      <c r="J687" t="s">
        <v>656</v>
      </c>
      <c r="K687" t="s">
        <v>657</v>
      </c>
      <c r="L687">
        <v>1346</v>
      </c>
      <c r="N687">
        <v>1009</v>
      </c>
      <c r="O687" t="s">
        <v>432</v>
      </c>
      <c r="P687" t="s">
        <v>432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91079723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91079735</v>
      </c>
      <c r="C688">
        <v>91079715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754</v>
      </c>
      <c r="J688" t="s">
        <v>755</v>
      </c>
      <c r="K688" t="s">
        <v>756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91079724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91079736</v>
      </c>
      <c r="C689">
        <v>91079715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678</v>
      </c>
      <c r="J689" t="s">
        <v>679</v>
      </c>
      <c r="K689" t="s">
        <v>680</v>
      </c>
      <c r="L689">
        <v>1346</v>
      </c>
      <c r="N689">
        <v>1009</v>
      </c>
      <c r="O689" t="s">
        <v>432</v>
      </c>
      <c r="P689" t="s">
        <v>432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91079725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91079737</v>
      </c>
      <c r="C690">
        <v>91079715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91079726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91079749</v>
      </c>
      <c r="C691">
        <v>91079739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670</v>
      </c>
      <c r="J691" t="s">
        <v>3</v>
      </c>
      <c r="K691" t="s">
        <v>671</v>
      </c>
      <c r="L691">
        <v>1191</v>
      </c>
      <c r="N691">
        <v>1013</v>
      </c>
      <c r="O691" t="s">
        <v>602</v>
      </c>
      <c r="P691" t="s">
        <v>602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220</v>
      </c>
      <c r="AG691">
        <v>42.228000000000002</v>
      </c>
      <c r="AH691">
        <v>2</v>
      </c>
      <c r="AI691">
        <v>91079740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91079750</v>
      </c>
      <c r="C692">
        <v>91079739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603</v>
      </c>
      <c r="J692" t="s">
        <v>3</v>
      </c>
      <c r="K692" t="s">
        <v>604</v>
      </c>
      <c r="L692">
        <v>1191</v>
      </c>
      <c r="N692">
        <v>1013</v>
      </c>
      <c r="O692" t="s">
        <v>602</v>
      </c>
      <c r="P692" t="s">
        <v>602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220</v>
      </c>
      <c r="AG692">
        <v>0.94499999999999995</v>
      </c>
      <c r="AH692">
        <v>2</v>
      </c>
      <c r="AI692">
        <v>91079741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91079751</v>
      </c>
      <c r="C693">
        <v>91079739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627</v>
      </c>
      <c r="J693" t="s">
        <v>628</v>
      </c>
      <c r="K693" t="s">
        <v>629</v>
      </c>
      <c r="L693">
        <v>1368</v>
      </c>
      <c r="N693">
        <v>1011</v>
      </c>
      <c r="O693" t="s">
        <v>608</v>
      </c>
      <c r="P693" t="s">
        <v>608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220</v>
      </c>
      <c r="AG693">
        <v>0.47249999999999998</v>
      </c>
      <c r="AH693">
        <v>2</v>
      </c>
      <c r="AI693">
        <v>91079742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91079752</v>
      </c>
      <c r="C694">
        <v>91079739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610</v>
      </c>
      <c r="J694" t="s">
        <v>611</v>
      </c>
      <c r="K694" t="s">
        <v>612</v>
      </c>
      <c r="L694">
        <v>1368</v>
      </c>
      <c r="N694">
        <v>1011</v>
      </c>
      <c r="O694" t="s">
        <v>608</v>
      </c>
      <c r="P694" t="s">
        <v>608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220</v>
      </c>
      <c r="AG694">
        <v>0.47249999999999998</v>
      </c>
      <c r="AH694">
        <v>2</v>
      </c>
      <c r="AI694">
        <v>91079743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91079753</v>
      </c>
      <c r="C695">
        <v>91079739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608</v>
      </c>
      <c r="P695" t="s">
        <v>608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220</v>
      </c>
      <c r="AG695">
        <v>2.9159999999999999</v>
      </c>
      <c r="AH695">
        <v>2</v>
      </c>
      <c r="AI695">
        <v>91079744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91079754</v>
      </c>
      <c r="C696">
        <v>91079739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651</v>
      </c>
      <c r="J696" t="s">
        <v>652</v>
      </c>
      <c r="K696" t="s">
        <v>653</v>
      </c>
      <c r="L696">
        <v>1383</v>
      </c>
      <c r="N696">
        <v>1013</v>
      </c>
      <c r="O696" t="s">
        <v>654</v>
      </c>
      <c r="P696" t="s">
        <v>654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91079745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91079755</v>
      </c>
      <c r="C697">
        <v>91079739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655</v>
      </c>
      <c r="J697" t="s">
        <v>656</v>
      </c>
      <c r="K697" t="s">
        <v>657</v>
      </c>
      <c r="L697">
        <v>1346</v>
      </c>
      <c r="N697">
        <v>1009</v>
      </c>
      <c r="O697" t="s">
        <v>432</v>
      </c>
      <c r="P697" t="s">
        <v>432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91079746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91079756</v>
      </c>
      <c r="C698">
        <v>91079739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757</v>
      </c>
      <c r="J698" t="s">
        <v>758</v>
      </c>
      <c r="K698" t="s">
        <v>759</v>
      </c>
      <c r="L698">
        <v>1346</v>
      </c>
      <c r="N698">
        <v>1009</v>
      </c>
      <c r="O698" t="s">
        <v>432</v>
      </c>
      <c r="P698" t="s">
        <v>432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91079747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91079757</v>
      </c>
      <c r="C699">
        <v>91079739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91079748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91079749</v>
      </c>
      <c r="C700">
        <v>91079739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670</v>
      </c>
      <c r="J700" t="s">
        <v>3</v>
      </c>
      <c r="K700" t="s">
        <v>671</v>
      </c>
      <c r="L700">
        <v>1191</v>
      </c>
      <c r="N700">
        <v>1013</v>
      </c>
      <c r="O700" t="s">
        <v>602</v>
      </c>
      <c r="P700" t="s">
        <v>602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220</v>
      </c>
      <c r="AG700">
        <v>42.228000000000002</v>
      </c>
      <c r="AH700">
        <v>2</v>
      </c>
      <c r="AI700">
        <v>91079740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91079750</v>
      </c>
      <c r="C701">
        <v>91079739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603</v>
      </c>
      <c r="J701" t="s">
        <v>3</v>
      </c>
      <c r="K701" t="s">
        <v>604</v>
      </c>
      <c r="L701">
        <v>1191</v>
      </c>
      <c r="N701">
        <v>1013</v>
      </c>
      <c r="O701" t="s">
        <v>602</v>
      </c>
      <c r="P701" t="s">
        <v>602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220</v>
      </c>
      <c r="AG701">
        <v>0.94499999999999995</v>
      </c>
      <c r="AH701">
        <v>2</v>
      </c>
      <c r="AI701">
        <v>91079741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91079751</v>
      </c>
      <c r="C702">
        <v>91079739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627</v>
      </c>
      <c r="J702" t="s">
        <v>628</v>
      </c>
      <c r="K702" t="s">
        <v>629</v>
      </c>
      <c r="L702">
        <v>1368</v>
      </c>
      <c r="N702">
        <v>1011</v>
      </c>
      <c r="O702" t="s">
        <v>608</v>
      </c>
      <c r="P702" t="s">
        <v>608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220</v>
      </c>
      <c r="AG702">
        <v>0.47249999999999998</v>
      </c>
      <c r="AH702">
        <v>2</v>
      </c>
      <c r="AI702">
        <v>91079742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91079752</v>
      </c>
      <c r="C703">
        <v>91079739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610</v>
      </c>
      <c r="J703" t="s">
        <v>611</v>
      </c>
      <c r="K703" t="s">
        <v>612</v>
      </c>
      <c r="L703">
        <v>1368</v>
      </c>
      <c r="N703">
        <v>1011</v>
      </c>
      <c r="O703" t="s">
        <v>608</v>
      </c>
      <c r="P703" t="s">
        <v>608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220</v>
      </c>
      <c r="AG703">
        <v>0.47249999999999998</v>
      </c>
      <c r="AH703">
        <v>2</v>
      </c>
      <c r="AI703">
        <v>91079743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91079753</v>
      </c>
      <c r="C704">
        <v>91079739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608</v>
      </c>
      <c r="P704" t="s">
        <v>608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220</v>
      </c>
      <c r="AG704">
        <v>2.9159999999999999</v>
      </c>
      <c r="AH704">
        <v>2</v>
      </c>
      <c r="AI704">
        <v>91079744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91079754</v>
      </c>
      <c r="C705">
        <v>91079739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651</v>
      </c>
      <c r="J705" t="s">
        <v>652</v>
      </c>
      <c r="K705" t="s">
        <v>653</v>
      </c>
      <c r="L705">
        <v>1383</v>
      </c>
      <c r="N705">
        <v>1013</v>
      </c>
      <c r="O705" t="s">
        <v>654</v>
      </c>
      <c r="P705" t="s">
        <v>654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91079745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91079755</v>
      </c>
      <c r="C706">
        <v>91079739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655</v>
      </c>
      <c r="J706" t="s">
        <v>656</v>
      </c>
      <c r="K706" t="s">
        <v>657</v>
      </c>
      <c r="L706">
        <v>1346</v>
      </c>
      <c r="N706">
        <v>1009</v>
      </c>
      <c r="O706" t="s">
        <v>432</v>
      </c>
      <c r="P706" t="s">
        <v>432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91079746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91079756</v>
      </c>
      <c r="C707">
        <v>91079739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757</v>
      </c>
      <c r="J707" t="s">
        <v>758</v>
      </c>
      <c r="K707" t="s">
        <v>759</v>
      </c>
      <c r="L707">
        <v>1346</v>
      </c>
      <c r="N707">
        <v>1009</v>
      </c>
      <c r="O707" t="s">
        <v>432</v>
      </c>
      <c r="P707" t="s">
        <v>432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91079747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91079757</v>
      </c>
      <c r="C708">
        <v>91079739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91079748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91079770</v>
      </c>
      <c r="C709">
        <v>91079759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670</v>
      </c>
      <c r="J709" t="s">
        <v>3</v>
      </c>
      <c r="K709" t="s">
        <v>671</v>
      </c>
      <c r="L709">
        <v>1191</v>
      </c>
      <c r="N709">
        <v>1013</v>
      </c>
      <c r="O709" t="s">
        <v>602</v>
      </c>
      <c r="P709" t="s">
        <v>602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220</v>
      </c>
      <c r="AG709">
        <v>42.444000000000003</v>
      </c>
      <c r="AH709">
        <v>2</v>
      </c>
      <c r="AI709">
        <v>91079760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91079771</v>
      </c>
      <c r="C710">
        <v>91079759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603</v>
      </c>
      <c r="J710" t="s">
        <v>3</v>
      </c>
      <c r="K710" t="s">
        <v>604</v>
      </c>
      <c r="L710">
        <v>1191</v>
      </c>
      <c r="N710">
        <v>1013</v>
      </c>
      <c r="O710" t="s">
        <v>602</v>
      </c>
      <c r="P710" t="s">
        <v>602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220</v>
      </c>
      <c r="AG710">
        <v>0.86399999999999999</v>
      </c>
      <c r="AH710">
        <v>2</v>
      </c>
      <c r="AI710">
        <v>91079761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91079772</v>
      </c>
      <c r="C711">
        <v>91079759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627</v>
      </c>
      <c r="J711" t="s">
        <v>628</v>
      </c>
      <c r="K711" t="s">
        <v>629</v>
      </c>
      <c r="L711">
        <v>1368</v>
      </c>
      <c r="N711">
        <v>1011</v>
      </c>
      <c r="O711" t="s">
        <v>608</v>
      </c>
      <c r="P711" t="s">
        <v>608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220</v>
      </c>
      <c r="AG711">
        <v>0.432</v>
      </c>
      <c r="AH711">
        <v>2</v>
      </c>
      <c r="AI711">
        <v>91079762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91079773</v>
      </c>
      <c r="C712">
        <v>91079759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610</v>
      </c>
      <c r="J712" t="s">
        <v>611</v>
      </c>
      <c r="K712" t="s">
        <v>612</v>
      </c>
      <c r="L712">
        <v>1368</v>
      </c>
      <c r="N712">
        <v>1011</v>
      </c>
      <c r="O712" t="s">
        <v>608</v>
      </c>
      <c r="P712" t="s">
        <v>608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220</v>
      </c>
      <c r="AG712">
        <v>0.432</v>
      </c>
      <c r="AH712">
        <v>2</v>
      </c>
      <c r="AI712">
        <v>91079763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91079774</v>
      </c>
      <c r="C713">
        <v>91079759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731</v>
      </c>
      <c r="J713" t="s">
        <v>732</v>
      </c>
      <c r="K713" t="s">
        <v>733</v>
      </c>
      <c r="L713">
        <v>1301</v>
      </c>
      <c r="N713">
        <v>1003</v>
      </c>
      <c r="O713" t="s">
        <v>326</v>
      </c>
      <c r="P713" t="s">
        <v>326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91079764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91079775</v>
      </c>
      <c r="C714">
        <v>91079759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760</v>
      </c>
      <c r="J714" t="s">
        <v>761</v>
      </c>
      <c r="K714" t="s">
        <v>762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91079765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91079776</v>
      </c>
      <c r="C715">
        <v>91079759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678</v>
      </c>
      <c r="J715" t="s">
        <v>679</v>
      </c>
      <c r="K715" t="s">
        <v>680</v>
      </c>
      <c r="L715">
        <v>1346</v>
      </c>
      <c r="N715">
        <v>1009</v>
      </c>
      <c r="O715" t="s">
        <v>432</v>
      </c>
      <c r="P715" t="s">
        <v>432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91079766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91079777</v>
      </c>
      <c r="C716">
        <v>91079759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763</v>
      </c>
      <c r="J716" t="s">
        <v>764</v>
      </c>
      <c r="K716" t="s">
        <v>765</v>
      </c>
      <c r="L716">
        <v>1425</v>
      </c>
      <c r="N716">
        <v>1013</v>
      </c>
      <c r="O716" t="s">
        <v>250</v>
      </c>
      <c r="P716" t="s">
        <v>250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91079767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91079778</v>
      </c>
      <c r="C717">
        <v>91079759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766</v>
      </c>
      <c r="J717" t="s">
        <v>767</v>
      </c>
      <c r="K717" t="s">
        <v>768</v>
      </c>
      <c r="L717">
        <v>1407</v>
      </c>
      <c r="N717">
        <v>1013</v>
      </c>
      <c r="O717" t="s">
        <v>769</v>
      </c>
      <c r="P717" t="s">
        <v>769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91079768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91079779</v>
      </c>
      <c r="C718">
        <v>91079759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91079769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91079770</v>
      </c>
      <c r="C719">
        <v>91079759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670</v>
      </c>
      <c r="J719" t="s">
        <v>3</v>
      </c>
      <c r="K719" t="s">
        <v>671</v>
      </c>
      <c r="L719">
        <v>1191</v>
      </c>
      <c r="N719">
        <v>1013</v>
      </c>
      <c r="O719" t="s">
        <v>602</v>
      </c>
      <c r="P719" t="s">
        <v>602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220</v>
      </c>
      <c r="AG719">
        <v>42.444000000000003</v>
      </c>
      <c r="AH719">
        <v>2</v>
      </c>
      <c r="AI719">
        <v>91079760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91079771</v>
      </c>
      <c r="C720">
        <v>91079759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603</v>
      </c>
      <c r="J720" t="s">
        <v>3</v>
      </c>
      <c r="K720" t="s">
        <v>604</v>
      </c>
      <c r="L720">
        <v>1191</v>
      </c>
      <c r="N720">
        <v>1013</v>
      </c>
      <c r="O720" t="s">
        <v>602</v>
      </c>
      <c r="P720" t="s">
        <v>602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220</v>
      </c>
      <c r="AG720">
        <v>0.86399999999999999</v>
      </c>
      <c r="AH720">
        <v>2</v>
      </c>
      <c r="AI720">
        <v>91079761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91079772</v>
      </c>
      <c r="C721">
        <v>91079759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627</v>
      </c>
      <c r="J721" t="s">
        <v>628</v>
      </c>
      <c r="K721" t="s">
        <v>629</v>
      </c>
      <c r="L721">
        <v>1368</v>
      </c>
      <c r="N721">
        <v>1011</v>
      </c>
      <c r="O721" t="s">
        <v>608</v>
      </c>
      <c r="P721" t="s">
        <v>608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220</v>
      </c>
      <c r="AG721">
        <v>0.432</v>
      </c>
      <c r="AH721">
        <v>2</v>
      </c>
      <c r="AI721">
        <v>91079762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91079773</v>
      </c>
      <c r="C722">
        <v>91079759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610</v>
      </c>
      <c r="J722" t="s">
        <v>611</v>
      </c>
      <c r="K722" t="s">
        <v>612</v>
      </c>
      <c r="L722">
        <v>1368</v>
      </c>
      <c r="N722">
        <v>1011</v>
      </c>
      <c r="O722" t="s">
        <v>608</v>
      </c>
      <c r="P722" t="s">
        <v>608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220</v>
      </c>
      <c r="AG722">
        <v>0.432</v>
      </c>
      <c r="AH722">
        <v>2</v>
      </c>
      <c r="AI722">
        <v>91079763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91079774</v>
      </c>
      <c r="C723">
        <v>91079759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731</v>
      </c>
      <c r="J723" t="s">
        <v>732</v>
      </c>
      <c r="K723" t="s">
        <v>733</v>
      </c>
      <c r="L723">
        <v>1301</v>
      </c>
      <c r="N723">
        <v>1003</v>
      </c>
      <c r="O723" t="s">
        <v>326</v>
      </c>
      <c r="P723" t="s">
        <v>326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91079764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91079775</v>
      </c>
      <c r="C724">
        <v>91079759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760</v>
      </c>
      <c r="J724" t="s">
        <v>761</v>
      </c>
      <c r="K724" t="s">
        <v>762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91079765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91079776</v>
      </c>
      <c r="C725">
        <v>91079759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678</v>
      </c>
      <c r="J725" t="s">
        <v>679</v>
      </c>
      <c r="K725" t="s">
        <v>680</v>
      </c>
      <c r="L725">
        <v>1346</v>
      </c>
      <c r="N725">
        <v>1009</v>
      </c>
      <c r="O725" t="s">
        <v>432</v>
      </c>
      <c r="P725" t="s">
        <v>432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91079766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91079777</v>
      </c>
      <c r="C726">
        <v>91079759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763</v>
      </c>
      <c r="J726" t="s">
        <v>764</v>
      </c>
      <c r="K726" t="s">
        <v>765</v>
      </c>
      <c r="L726">
        <v>1425</v>
      </c>
      <c r="N726">
        <v>1013</v>
      </c>
      <c r="O726" t="s">
        <v>250</v>
      </c>
      <c r="P726" t="s">
        <v>250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91079767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91079778</v>
      </c>
      <c r="C727">
        <v>91079759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766</v>
      </c>
      <c r="J727" t="s">
        <v>767</v>
      </c>
      <c r="K727" t="s">
        <v>768</v>
      </c>
      <c r="L727">
        <v>1407</v>
      </c>
      <c r="N727">
        <v>1013</v>
      </c>
      <c r="O727" t="s">
        <v>769</v>
      </c>
      <c r="P727" t="s">
        <v>769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91079768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91079779</v>
      </c>
      <c r="C728">
        <v>91079759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91079769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91079793</v>
      </c>
      <c r="C729">
        <v>91079781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670</v>
      </c>
      <c r="J729" t="s">
        <v>3</v>
      </c>
      <c r="K729" t="s">
        <v>671</v>
      </c>
      <c r="L729">
        <v>1191</v>
      </c>
      <c r="N729">
        <v>1013</v>
      </c>
      <c r="O729" t="s">
        <v>602</v>
      </c>
      <c r="P729" t="s">
        <v>602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91079782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91079794</v>
      </c>
      <c r="C730">
        <v>91079781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603</v>
      </c>
      <c r="J730" t="s">
        <v>3</v>
      </c>
      <c r="K730" t="s">
        <v>604</v>
      </c>
      <c r="L730">
        <v>1191</v>
      </c>
      <c r="N730">
        <v>1013</v>
      </c>
      <c r="O730" t="s">
        <v>602</v>
      </c>
      <c r="P730" t="s">
        <v>602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91079783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91079795</v>
      </c>
      <c r="C731">
        <v>91079781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627</v>
      </c>
      <c r="J731" t="s">
        <v>628</v>
      </c>
      <c r="K731" t="s">
        <v>629</v>
      </c>
      <c r="L731">
        <v>1368</v>
      </c>
      <c r="N731">
        <v>1011</v>
      </c>
      <c r="O731" t="s">
        <v>608</v>
      </c>
      <c r="P731" t="s">
        <v>608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91079784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91079796</v>
      </c>
      <c r="C732">
        <v>91079781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770</v>
      </c>
      <c r="J732" t="s">
        <v>771</v>
      </c>
      <c r="K732" t="s">
        <v>772</v>
      </c>
      <c r="L732">
        <v>1368</v>
      </c>
      <c r="N732">
        <v>1011</v>
      </c>
      <c r="O732" t="s">
        <v>608</v>
      </c>
      <c r="P732" t="s">
        <v>608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91079785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91079797</v>
      </c>
      <c r="C733">
        <v>91079781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773</v>
      </c>
      <c r="J733" t="s">
        <v>774</v>
      </c>
      <c r="K733" t="s">
        <v>775</v>
      </c>
      <c r="L733">
        <v>1368</v>
      </c>
      <c r="N733">
        <v>1011</v>
      </c>
      <c r="O733" t="s">
        <v>608</v>
      </c>
      <c r="P733" t="s">
        <v>608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91079786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91079798</v>
      </c>
      <c r="C734">
        <v>91079781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610</v>
      </c>
      <c r="J734" t="s">
        <v>611</v>
      </c>
      <c r="K734" t="s">
        <v>612</v>
      </c>
      <c r="L734">
        <v>1368</v>
      </c>
      <c r="N734">
        <v>1011</v>
      </c>
      <c r="O734" t="s">
        <v>608</v>
      </c>
      <c r="P734" t="s">
        <v>608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91079787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91079799</v>
      </c>
      <c r="C735">
        <v>91079781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776</v>
      </c>
      <c r="J735" t="s">
        <v>777</v>
      </c>
      <c r="K735" t="s">
        <v>778</v>
      </c>
      <c r="L735">
        <v>1302</v>
      </c>
      <c r="N735">
        <v>1003</v>
      </c>
      <c r="O735" t="s">
        <v>779</v>
      </c>
      <c r="P735" t="s">
        <v>779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91079788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91079800</v>
      </c>
      <c r="C736">
        <v>91079781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780</v>
      </c>
      <c r="J736" t="s">
        <v>781</v>
      </c>
      <c r="K736" t="s">
        <v>782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91079789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91079801</v>
      </c>
      <c r="C737">
        <v>91079781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783</v>
      </c>
      <c r="J737" t="s">
        <v>784</v>
      </c>
      <c r="K737" t="s">
        <v>785</v>
      </c>
      <c r="L737">
        <v>1346</v>
      </c>
      <c r="N737">
        <v>1009</v>
      </c>
      <c r="O737" t="s">
        <v>432</v>
      </c>
      <c r="P737" t="s">
        <v>432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91079790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91079802</v>
      </c>
      <c r="C738">
        <v>91079781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786</v>
      </c>
      <c r="J738" t="s">
        <v>787</v>
      </c>
      <c r="K738" t="s">
        <v>788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91079791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91079803</v>
      </c>
      <c r="C739">
        <v>91079781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91079792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91079793</v>
      </c>
      <c r="C740">
        <v>91079781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670</v>
      </c>
      <c r="J740" t="s">
        <v>3</v>
      </c>
      <c r="K740" t="s">
        <v>671</v>
      </c>
      <c r="L740">
        <v>1191</v>
      </c>
      <c r="N740">
        <v>1013</v>
      </c>
      <c r="O740" t="s">
        <v>602</v>
      </c>
      <c r="P740" t="s">
        <v>602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91079782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91079794</v>
      </c>
      <c r="C741">
        <v>91079781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603</v>
      </c>
      <c r="J741" t="s">
        <v>3</v>
      </c>
      <c r="K741" t="s">
        <v>604</v>
      </c>
      <c r="L741">
        <v>1191</v>
      </c>
      <c r="N741">
        <v>1013</v>
      </c>
      <c r="O741" t="s">
        <v>602</v>
      </c>
      <c r="P741" t="s">
        <v>602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91079783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91079795</v>
      </c>
      <c r="C742">
        <v>91079781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627</v>
      </c>
      <c r="J742" t="s">
        <v>628</v>
      </c>
      <c r="K742" t="s">
        <v>629</v>
      </c>
      <c r="L742">
        <v>1368</v>
      </c>
      <c r="N742">
        <v>1011</v>
      </c>
      <c r="O742" t="s">
        <v>608</v>
      </c>
      <c r="P742" t="s">
        <v>608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91079784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91079796</v>
      </c>
      <c r="C743">
        <v>91079781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770</v>
      </c>
      <c r="J743" t="s">
        <v>771</v>
      </c>
      <c r="K743" t="s">
        <v>772</v>
      </c>
      <c r="L743">
        <v>1368</v>
      </c>
      <c r="N743">
        <v>1011</v>
      </c>
      <c r="O743" t="s">
        <v>608</v>
      </c>
      <c r="P743" t="s">
        <v>608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91079785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91079797</v>
      </c>
      <c r="C744">
        <v>91079781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773</v>
      </c>
      <c r="J744" t="s">
        <v>774</v>
      </c>
      <c r="K744" t="s">
        <v>775</v>
      </c>
      <c r="L744">
        <v>1368</v>
      </c>
      <c r="N744">
        <v>1011</v>
      </c>
      <c r="O744" t="s">
        <v>608</v>
      </c>
      <c r="P744" t="s">
        <v>608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91079786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91079798</v>
      </c>
      <c r="C745">
        <v>91079781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610</v>
      </c>
      <c r="J745" t="s">
        <v>611</v>
      </c>
      <c r="K745" t="s">
        <v>612</v>
      </c>
      <c r="L745">
        <v>1368</v>
      </c>
      <c r="N745">
        <v>1011</v>
      </c>
      <c r="O745" t="s">
        <v>608</v>
      </c>
      <c r="P745" t="s">
        <v>608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91079787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91079799</v>
      </c>
      <c r="C746">
        <v>91079781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776</v>
      </c>
      <c r="J746" t="s">
        <v>777</v>
      </c>
      <c r="K746" t="s">
        <v>778</v>
      </c>
      <c r="L746">
        <v>1302</v>
      </c>
      <c r="N746">
        <v>1003</v>
      </c>
      <c r="O746" t="s">
        <v>779</v>
      </c>
      <c r="P746" t="s">
        <v>779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91079788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91079800</v>
      </c>
      <c r="C747">
        <v>91079781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780</v>
      </c>
      <c r="J747" t="s">
        <v>781</v>
      </c>
      <c r="K747" t="s">
        <v>782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91079789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91079801</v>
      </c>
      <c r="C748">
        <v>91079781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783</v>
      </c>
      <c r="J748" t="s">
        <v>784</v>
      </c>
      <c r="K748" t="s">
        <v>785</v>
      </c>
      <c r="L748">
        <v>1346</v>
      </c>
      <c r="N748">
        <v>1009</v>
      </c>
      <c r="O748" t="s">
        <v>432</v>
      </c>
      <c r="P748" t="s">
        <v>432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91079790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91079802</v>
      </c>
      <c r="C749">
        <v>91079781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786</v>
      </c>
      <c r="J749" t="s">
        <v>787</v>
      </c>
      <c r="K749" t="s">
        <v>788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91079791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91079803</v>
      </c>
      <c r="C750">
        <v>91079781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91079792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91079817</v>
      </c>
      <c r="C751">
        <v>91079805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670</v>
      </c>
      <c r="J751" t="s">
        <v>3</v>
      </c>
      <c r="K751" t="s">
        <v>671</v>
      </c>
      <c r="L751">
        <v>1191</v>
      </c>
      <c r="N751">
        <v>1013</v>
      </c>
      <c r="O751" t="s">
        <v>602</v>
      </c>
      <c r="P751" t="s">
        <v>602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55.512</v>
      </c>
      <c r="AH751">
        <v>2</v>
      </c>
      <c r="AI751">
        <v>91079806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91079818</v>
      </c>
      <c r="C752">
        <v>91079805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603</v>
      </c>
      <c r="J752" t="s">
        <v>3</v>
      </c>
      <c r="K752" t="s">
        <v>604</v>
      </c>
      <c r="L752">
        <v>1191</v>
      </c>
      <c r="N752">
        <v>1013</v>
      </c>
      <c r="O752" t="s">
        <v>602</v>
      </c>
      <c r="P752" t="s">
        <v>602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2.0790000000000002</v>
      </c>
      <c r="AH752">
        <v>2</v>
      </c>
      <c r="AI752">
        <v>91079807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91079819</v>
      </c>
      <c r="C753">
        <v>91079805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627</v>
      </c>
      <c r="J753" t="s">
        <v>628</v>
      </c>
      <c r="K753" t="s">
        <v>629</v>
      </c>
      <c r="L753">
        <v>1368</v>
      </c>
      <c r="N753">
        <v>1011</v>
      </c>
      <c r="O753" t="s">
        <v>608</v>
      </c>
      <c r="P753" t="s">
        <v>608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1.0395000000000001</v>
      </c>
      <c r="AH753">
        <v>2</v>
      </c>
      <c r="AI753">
        <v>91079808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91079820</v>
      </c>
      <c r="C754">
        <v>91079805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610</v>
      </c>
      <c r="J754" t="s">
        <v>611</v>
      </c>
      <c r="K754" t="s">
        <v>612</v>
      </c>
      <c r="L754">
        <v>1368</v>
      </c>
      <c r="N754">
        <v>1011</v>
      </c>
      <c r="O754" t="s">
        <v>608</v>
      </c>
      <c r="P754" t="s">
        <v>608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1.0395000000000001</v>
      </c>
      <c r="AH754">
        <v>2</v>
      </c>
      <c r="AI754">
        <v>91079809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91079821</v>
      </c>
      <c r="C755">
        <v>91079805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648</v>
      </c>
      <c r="J755" t="s">
        <v>649</v>
      </c>
      <c r="K755" t="s">
        <v>650</v>
      </c>
      <c r="L755">
        <v>1368</v>
      </c>
      <c r="N755">
        <v>1011</v>
      </c>
      <c r="O755" t="s">
        <v>608</v>
      </c>
      <c r="P755" t="s">
        <v>608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6.6689999999999996</v>
      </c>
      <c r="AH755">
        <v>2</v>
      </c>
      <c r="AI755">
        <v>91079810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91079822</v>
      </c>
      <c r="C756">
        <v>91079805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751</v>
      </c>
      <c r="J756" t="s">
        <v>752</v>
      </c>
      <c r="K756" t="s">
        <v>753</v>
      </c>
      <c r="L756">
        <v>1346</v>
      </c>
      <c r="N756">
        <v>1009</v>
      </c>
      <c r="O756" t="s">
        <v>432</v>
      </c>
      <c r="P756" t="s">
        <v>432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91079811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91079823</v>
      </c>
      <c r="C757">
        <v>91079805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651</v>
      </c>
      <c r="J757" t="s">
        <v>652</v>
      </c>
      <c r="K757" t="s">
        <v>653</v>
      </c>
      <c r="L757">
        <v>1383</v>
      </c>
      <c r="N757">
        <v>1013</v>
      </c>
      <c r="O757" t="s">
        <v>654</v>
      </c>
      <c r="P757" t="s">
        <v>654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91079812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91079824</v>
      </c>
      <c r="C758">
        <v>91079805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655</v>
      </c>
      <c r="J758" t="s">
        <v>656</v>
      </c>
      <c r="K758" t="s">
        <v>657</v>
      </c>
      <c r="L758">
        <v>1346</v>
      </c>
      <c r="N758">
        <v>1009</v>
      </c>
      <c r="O758" t="s">
        <v>432</v>
      </c>
      <c r="P758" t="s">
        <v>432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91079813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91079825</v>
      </c>
      <c r="C759">
        <v>91079805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754</v>
      </c>
      <c r="J759" t="s">
        <v>755</v>
      </c>
      <c r="K759" t="s">
        <v>756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91079814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91079826</v>
      </c>
      <c r="C760">
        <v>91079805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678</v>
      </c>
      <c r="J760" t="s">
        <v>679</v>
      </c>
      <c r="K760" t="s">
        <v>680</v>
      </c>
      <c r="L760">
        <v>1346</v>
      </c>
      <c r="N760">
        <v>1009</v>
      </c>
      <c r="O760" t="s">
        <v>432</v>
      </c>
      <c r="P760" t="s">
        <v>432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91079815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91079827</v>
      </c>
      <c r="C761">
        <v>91079805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91079816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91079817</v>
      </c>
      <c r="C762">
        <v>91079805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670</v>
      </c>
      <c r="J762" t="s">
        <v>3</v>
      </c>
      <c r="K762" t="s">
        <v>671</v>
      </c>
      <c r="L762">
        <v>1191</v>
      </c>
      <c r="N762">
        <v>1013</v>
      </c>
      <c r="O762" t="s">
        <v>602</v>
      </c>
      <c r="P762" t="s">
        <v>602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220</v>
      </c>
      <c r="AG762">
        <v>55.512</v>
      </c>
      <c r="AH762">
        <v>2</v>
      </c>
      <c r="AI762">
        <v>91079806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91079818</v>
      </c>
      <c r="C763">
        <v>91079805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603</v>
      </c>
      <c r="J763" t="s">
        <v>3</v>
      </c>
      <c r="K763" t="s">
        <v>604</v>
      </c>
      <c r="L763">
        <v>1191</v>
      </c>
      <c r="N763">
        <v>1013</v>
      </c>
      <c r="O763" t="s">
        <v>602</v>
      </c>
      <c r="P763" t="s">
        <v>602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220</v>
      </c>
      <c r="AG763">
        <v>2.0790000000000002</v>
      </c>
      <c r="AH763">
        <v>2</v>
      </c>
      <c r="AI763">
        <v>91079807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91079819</v>
      </c>
      <c r="C764">
        <v>91079805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627</v>
      </c>
      <c r="J764" t="s">
        <v>628</v>
      </c>
      <c r="K764" t="s">
        <v>629</v>
      </c>
      <c r="L764">
        <v>1368</v>
      </c>
      <c r="N764">
        <v>1011</v>
      </c>
      <c r="O764" t="s">
        <v>608</v>
      </c>
      <c r="P764" t="s">
        <v>608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1.0395000000000001</v>
      </c>
      <c r="AH764">
        <v>2</v>
      </c>
      <c r="AI764">
        <v>91079808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91079820</v>
      </c>
      <c r="C765">
        <v>91079805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610</v>
      </c>
      <c r="J765" t="s">
        <v>611</v>
      </c>
      <c r="K765" t="s">
        <v>612</v>
      </c>
      <c r="L765">
        <v>1368</v>
      </c>
      <c r="N765">
        <v>1011</v>
      </c>
      <c r="O765" t="s">
        <v>608</v>
      </c>
      <c r="P765" t="s">
        <v>608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220</v>
      </c>
      <c r="AG765">
        <v>1.0395000000000001</v>
      </c>
      <c r="AH765">
        <v>2</v>
      </c>
      <c r="AI765">
        <v>91079809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91079821</v>
      </c>
      <c r="C766">
        <v>91079805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608</v>
      </c>
      <c r="P766" t="s">
        <v>608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220</v>
      </c>
      <c r="AG766">
        <v>6.6689999999999996</v>
      </c>
      <c r="AH766">
        <v>2</v>
      </c>
      <c r="AI766">
        <v>91079810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91079822</v>
      </c>
      <c r="C767">
        <v>91079805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751</v>
      </c>
      <c r="J767" t="s">
        <v>752</v>
      </c>
      <c r="K767" t="s">
        <v>753</v>
      </c>
      <c r="L767">
        <v>1346</v>
      </c>
      <c r="N767">
        <v>1009</v>
      </c>
      <c r="O767" t="s">
        <v>432</v>
      </c>
      <c r="P767" t="s">
        <v>432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91079811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91079823</v>
      </c>
      <c r="C768">
        <v>91079805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651</v>
      </c>
      <c r="J768" t="s">
        <v>652</v>
      </c>
      <c r="K768" t="s">
        <v>653</v>
      </c>
      <c r="L768">
        <v>1383</v>
      </c>
      <c r="N768">
        <v>1013</v>
      </c>
      <c r="O768" t="s">
        <v>654</v>
      </c>
      <c r="P768" t="s">
        <v>654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91079812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91079824</v>
      </c>
      <c r="C769">
        <v>91079805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655</v>
      </c>
      <c r="J769" t="s">
        <v>656</v>
      </c>
      <c r="K769" t="s">
        <v>657</v>
      </c>
      <c r="L769">
        <v>1346</v>
      </c>
      <c r="N769">
        <v>1009</v>
      </c>
      <c r="O769" t="s">
        <v>432</v>
      </c>
      <c r="P769" t="s">
        <v>432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91079813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91079825</v>
      </c>
      <c r="C770">
        <v>91079805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754</v>
      </c>
      <c r="J770" t="s">
        <v>755</v>
      </c>
      <c r="K770" t="s">
        <v>756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91079814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91079826</v>
      </c>
      <c r="C771">
        <v>91079805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678</v>
      </c>
      <c r="J771" t="s">
        <v>679</v>
      </c>
      <c r="K771" t="s">
        <v>680</v>
      </c>
      <c r="L771">
        <v>1346</v>
      </c>
      <c r="N771">
        <v>1009</v>
      </c>
      <c r="O771" t="s">
        <v>432</v>
      </c>
      <c r="P771" t="s">
        <v>432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91079815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91079827</v>
      </c>
      <c r="C772">
        <v>91079805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91079816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91079838</v>
      </c>
      <c r="C773">
        <v>91079829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789</v>
      </c>
      <c r="J773" t="s">
        <v>3</v>
      </c>
      <c r="K773" t="s">
        <v>790</v>
      </c>
      <c r="L773">
        <v>1191</v>
      </c>
      <c r="N773">
        <v>1013</v>
      </c>
      <c r="O773" t="s">
        <v>602</v>
      </c>
      <c r="P773" t="s">
        <v>602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91079830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91079839</v>
      </c>
      <c r="C774">
        <v>91079829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603</v>
      </c>
      <c r="J774" t="s">
        <v>3</v>
      </c>
      <c r="K774" t="s">
        <v>604</v>
      </c>
      <c r="L774">
        <v>1191</v>
      </c>
      <c r="N774">
        <v>1013</v>
      </c>
      <c r="O774" t="s">
        <v>602</v>
      </c>
      <c r="P774" t="s">
        <v>602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91079831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91079840</v>
      </c>
      <c r="C775">
        <v>91079829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791</v>
      </c>
      <c r="J775" t="s">
        <v>792</v>
      </c>
      <c r="K775" t="s">
        <v>793</v>
      </c>
      <c r="L775">
        <v>1368</v>
      </c>
      <c r="N775">
        <v>1011</v>
      </c>
      <c r="O775" t="s">
        <v>608</v>
      </c>
      <c r="P775" t="s">
        <v>608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91079832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91079841</v>
      </c>
      <c r="C776">
        <v>91079829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610</v>
      </c>
      <c r="J776" t="s">
        <v>611</v>
      </c>
      <c r="K776" t="s">
        <v>612</v>
      </c>
      <c r="L776">
        <v>1368</v>
      </c>
      <c r="N776">
        <v>1011</v>
      </c>
      <c r="O776" t="s">
        <v>608</v>
      </c>
      <c r="P776" t="s">
        <v>608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91079833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91079842</v>
      </c>
      <c r="C777">
        <v>91079829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795</v>
      </c>
      <c r="J777" t="s">
        <v>796</v>
      </c>
      <c r="K777" t="s">
        <v>797</v>
      </c>
      <c r="L777">
        <v>1346</v>
      </c>
      <c r="N777">
        <v>1009</v>
      </c>
      <c r="O777" t="s">
        <v>432</v>
      </c>
      <c r="P777" t="s">
        <v>432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91079834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91079843</v>
      </c>
      <c r="C778">
        <v>91079829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798</v>
      </c>
      <c r="J778" t="s">
        <v>799</v>
      </c>
      <c r="K778" t="s">
        <v>800</v>
      </c>
      <c r="L778">
        <v>1327</v>
      </c>
      <c r="N778">
        <v>1005</v>
      </c>
      <c r="O778" t="s">
        <v>801</v>
      </c>
      <c r="P778" t="s">
        <v>801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91079835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91079844</v>
      </c>
      <c r="C779">
        <v>91079829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639</v>
      </c>
      <c r="J779" t="s">
        <v>640</v>
      </c>
      <c r="K779" t="s">
        <v>641</v>
      </c>
      <c r="L779">
        <v>1346</v>
      </c>
      <c r="N779">
        <v>1009</v>
      </c>
      <c r="O779" t="s">
        <v>432</v>
      </c>
      <c r="P779" t="s">
        <v>432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91079836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91079845</v>
      </c>
      <c r="C780">
        <v>91079829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840</v>
      </c>
      <c r="J780" t="s">
        <v>3</v>
      </c>
      <c r="K780" t="s">
        <v>881</v>
      </c>
      <c r="L780">
        <v>1346</v>
      </c>
      <c r="N780">
        <v>1009</v>
      </c>
      <c r="O780" t="s">
        <v>432</v>
      </c>
      <c r="P780" t="s">
        <v>432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91079846</v>
      </c>
      <c r="C781">
        <v>91079829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882</v>
      </c>
      <c r="J781" t="s">
        <v>3</v>
      </c>
      <c r="K781" t="s">
        <v>883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91079847</v>
      </c>
      <c r="C782">
        <v>91079829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802</v>
      </c>
      <c r="J782" t="s">
        <v>803</v>
      </c>
      <c r="K782" t="s">
        <v>804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91079837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91079838</v>
      </c>
      <c r="C783">
        <v>91079829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789</v>
      </c>
      <c r="J783" t="s">
        <v>3</v>
      </c>
      <c r="K783" t="s">
        <v>790</v>
      </c>
      <c r="L783">
        <v>1191</v>
      </c>
      <c r="N783">
        <v>1013</v>
      </c>
      <c r="O783" t="s">
        <v>602</v>
      </c>
      <c r="P783" t="s">
        <v>602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91079830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91079839</v>
      </c>
      <c r="C784">
        <v>91079829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603</v>
      </c>
      <c r="J784" t="s">
        <v>3</v>
      </c>
      <c r="K784" t="s">
        <v>604</v>
      </c>
      <c r="L784">
        <v>1191</v>
      </c>
      <c r="N784">
        <v>1013</v>
      </c>
      <c r="O784" t="s">
        <v>602</v>
      </c>
      <c r="P784" t="s">
        <v>602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91079831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91079840</v>
      </c>
      <c r="C785">
        <v>91079829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791</v>
      </c>
      <c r="J785" t="s">
        <v>792</v>
      </c>
      <c r="K785" t="s">
        <v>793</v>
      </c>
      <c r="L785">
        <v>1368</v>
      </c>
      <c r="N785">
        <v>1011</v>
      </c>
      <c r="O785" t="s">
        <v>608</v>
      </c>
      <c r="P785" t="s">
        <v>608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91079832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91079841</v>
      </c>
      <c r="C786">
        <v>91079829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610</v>
      </c>
      <c r="J786" t="s">
        <v>611</v>
      </c>
      <c r="K786" t="s">
        <v>612</v>
      </c>
      <c r="L786">
        <v>1368</v>
      </c>
      <c r="N786">
        <v>1011</v>
      </c>
      <c r="O786" t="s">
        <v>608</v>
      </c>
      <c r="P786" t="s">
        <v>608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91079833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91079842</v>
      </c>
      <c r="C787">
        <v>91079829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795</v>
      </c>
      <c r="J787" t="s">
        <v>796</v>
      </c>
      <c r="K787" t="s">
        <v>797</v>
      </c>
      <c r="L787">
        <v>1346</v>
      </c>
      <c r="N787">
        <v>1009</v>
      </c>
      <c r="O787" t="s">
        <v>432</v>
      </c>
      <c r="P787" t="s">
        <v>432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91079834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91079843</v>
      </c>
      <c r="C788">
        <v>91079829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798</v>
      </c>
      <c r="J788" t="s">
        <v>799</v>
      </c>
      <c r="K788" t="s">
        <v>800</v>
      </c>
      <c r="L788">
        <v>1327</v>
      </c>
      <c r="N788">
        <v>1005</v>
      </c>
      <c r="O788" t="s">
        <v>801</v>
      </c>
      <c r="P788" t="s">
        <v>801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91079835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91079844</v>
      </c>
      <c r="C789">
        <v>91079829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639</v>
      </c>
      <c r="J789" t="s">
        <v>640</v>
      </c>
      <c r="K789" t="s">
        <v>641</v>
      </c>
      <c r="L789">
        <v>1346</v>
      </c>
      <c r="N789">
        <v>1009</v>
      </c>
      <c r="O789" t="s">
        <v>432</v>
      </c>
      <c r="P789" t="s">
        <v>432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91079836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91079845</v>
      </c>
      <c r="C790">
        <v>91079829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840</v>
      </c>
      <c r="J790" t="s">
        <v>3</v>
      </c>
      <c r="K790" t="s">
        <v>881</v>
      </c>
      <c r="L790">
        <v>1346</v>
      </c>
      <c r="N790">
        <v>1009</v>
      </c>
      <c r="O790" t="s">
        <v>432</v>
      </c>
      <c r="P790" t="s">
        <v>432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91079846</v>
      </c>
      <c r="C791">
        <v>91079829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882</v>
      </c>
      <c r="J791" t="s">
        <v>3</v>
      </c>
      <c r="K791" t="s">
        <v>883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91079847</v>
      </c>
      <c r="C792">
        <v>91079829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802</v>
      </c>
      <c r="J792" t="s">
        <v>803</v>
      </c>
      <c r="K792" t="s">
        <v>804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91079837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91079855</v>
      </c>
      <c r="C793">
        <v>91079848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805</v>
      </c>
      <c r="J793" t="s">
        <v>3</v>
      </c>
      <c r="K793" t="s">
        <v>806</v>
      </c>
      <c r="L793">
        <v>1191</v>
      </c>
      <c r="N793">
        <v>1013</v>
      </c>
      <c r="O793" t="s">
        <v>602</v>
      </c>
      <c r="P793" t="s">
        <v>602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91079849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91079856</v>
      </c>
      <c r="C794">
        <v>91079848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603</v>
      </c>
      <c r="J794" t="s">
        <v>3</v>
      </c>
      <c r="K794" t="s">
        <v>604</v>
      </c>
      <c r="L794">
        <v>1191</v>
      </c>
      <c r="N794">
        <v>1013</v>
      </c>
      <c r="O794" t="s">
        <v>602</v>
      </c>
      <c r="P794" t="s">
        <v>602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91079850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91079857</v>
      </c>
      <c r="C795">
        <v>91079848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807</v>
      </c>
      <c r="J795" t="s">
        <v>808</v>
      </c>
      <c r="K795" t="s">
        <v>809</v>
      </c>
      <c r="L795">
        <v>1368</v>
      </c>
      <c r="N795">
        <v>1011</v>
      </c>
      <c r="O795" t="s">
        <v>608</v>
      </c>
      <c r="P795" t="s">
        <v>608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91079851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91079858</v>
      </c>
      <c r="C796">
        <v>91079848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610</v>
      </c>
      <c r="J796" t="s">
        <v>611</v>
      </c>
      <c r="K796" t="s">
        <v>612</v>
      </c>
      <c r="L796">
        <v>1368</v>
      </c>
      <c r="N796">
        <v>1011</v>
      </c>
      <c r="O796" t="s">
        <v>608</v>
      </c>
      <c r="P796" t="s">
        <v>608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91079852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91079859</v>
      </c>
      <c r="C797">
        <v>91079848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884</v>
      </c>
      <c r="J797" t="s">
        <v>3</v>
      </c>
      <c r="K797" t="s">
        <v>885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91079860</v>
      </c>
      <c r="C798">
        <v>91079848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886</v>
      </c>
      <c r="J798" t="s">
        <v>3</v>
      </c>
      <c r="K798" t="s">
        <v>887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91079861</v>
      </c>
      <c r="C799">
        <v>91079848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810</v>
      </c>
      <c r="J799" t="s">
        <v>811</v>
      </c>
      <c r="K799" t="s">
        <v>812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91079853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91079862</v>
      </c>
      <c r="C800">
        <v>91079848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639</v>
      </c>
      <c r="J800" t="s">
        <v>640</v>
      </c>
      <c r="K800" t="s">
        <v>641</v>
      </c>
      <c r="L800">
        <v>1346</v>
      </c>
      <c r="N800">
        <v>1009</v>
      </c>
      <c r="O800" t="s">
        <v>432</v>
      </c>
      <c r="P800" t="s">
        <v>432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91079854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91079855</v>
      </c>
      <c r="C801">
        <v>91079848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805</v>
      </c>
      <c r="J801" t="s">
        <v>3</v>
      </c>
      <c r="K801" t="s">
        <v>806</v>
      </c>
      <c r="L801">
        <v>1191</v>
      </c>
      <c r="N801">
        <v>1013</v>
      </c>
      <c r="O801" t="s">
        <v>602</v>
      </c>
      <c r="P801" t="s">
        <v>602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91079849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91079856</v>
      </c>
      <c r="C802">
        <v>91079848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603</v>
      </c>
      <c r="J802" t="s">
        <v>3</v>
      </c>
      <c r="K802" t="s">
        <v>604</v>
      </c>
      <c r="L802">
        <v>1191</v>
      </c>
      <c r="N802">
        <v>1013</v>
      </c>
      <c r="O802" t="s">
        <v>602</v>
      </c>
      <c r="P802" t="s">
        <v>602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91079850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91079857</v>
      </c>
      <c r="C803">
        <v>91079848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807</v>
      </c>
      <c r="J803" t="s">
        <v>808</v>
      </c>
      <c r="K803" t="s">
        <v>809</v>
      </c>
      <c r="L803">
        <v>1368</v>
      </c>
      <c r="N803">
        <v>1011</v>
      </c>
      <c r="O803" t="s">
        <v>608</v>
      </c>
      <c r="P803" t="s">
        <v>608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91079851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91079858</v>
      </c>
      <c r="C804">
        <v>91079848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610</v>
      </c>
      <c r="J804" t="s">
        <v>611</v>
      </c>
      <c r="K804" t="s">
        <v>612</v>
      </c>
      <c r="L804">
        <v>1368</v>
      </c>
      <c r="N804">
        <v>1011</v>
      </c>
      <c r="O804" t="s">
        <v>608</v>
      </c>
      <c r="P804" t="s">
        <v>608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91079852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91079859</v>
      </c>
      <c r="C805">
        <v>91079848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884</v>
      </c>
      <c r="J805" t="s">
        <v>3</v>
      </c>
      <c r="K805" t="s">
        <v>885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91079860</v>
      </c>
      <c r="C806">
        <v>91079848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886</v>
      </c>
      <c r="J806" t="s">
        <v>3</v>
      </c>
      <c r="K806" t="s">
        <v>887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91079861</v>
      </c>
      <c r="C807">
        <v>91079848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810</v>
      </c>
      <c r="J807" t="s">
        <v>811</v>
      </c>
      <c r="K807" t="s">
        <v>812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91079853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91079862</v>
      </c>
      <c r="C808">
        <v>91079848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639</v>
      </c>
      <c r="J808" t="s">
        <v>640</v>
      </c>
      <c r="K808" t="s">
        <v>641</v>
      </c>
      <c r="L808">
        <v>1346</v>
      </c>
      <c r="N808">
        <v>1009</v>
      </c>
      <c r="O808" t="s">
        <v>432</v>
      </c>
      <c r="P808" t="s">
        <v>432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91079854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91079873</v>
      </c>
      <c r="C809">
        <v>91079863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690</v>
      </c>
      <c r="J809" t="s">
        <v>3</v>
      </c>
      <c r="K809" t="s">
        <v>691</v>
      </c>
      <c r="L809">
        <v>1191</v>
      </c>
      <c r="N809">
        <v>1013</v>
      </c>
      <c r="O809" t="s">
        <v>602</v>
      </c>
      <c r="P809" t="s">
        <v>602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91079864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91079874</v>
      </c>
      <c r="C810">
        <v>91079863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603</v>
      </c>
      <c r="J810" t="s">
        <v>3</v>
      </c>
      <c r="K810" t="s">
        <v>604</v>
      </c>
      <c r="L810">
        <v>1191</v>
      </c>
      <c r="N810">
        <v>1013</v>
      </c>
      <c r="O810" t="s">
        <v>602</v>
      </c>
      <c r="P810" t="s">
        <v>602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91079865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91079875</v>
      </c>
      <c r="C811">
        <v>91079863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627</v>
      </c>
      <c r="J811" t="s">
        <v>628</v>
      </c>
      <c r="K811" t="s">
        <v>629</v>
      </c>
      <c r="L811">
        <v>1368</v>
      </c>
      <c r="N811">
        <v>1011</v>
      </c>
      <c r="O811" t="s">
        <v>608</v>
      </c>
      <c r="P811" t="s">
        <v>608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91079866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91079876</v>
      </c>
      <c r="C812">
        <v>91079863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610</v>
      </c>
      <c r="J812" t="s">
        <v>611</v>
      </c>
      <c r="K812" t="s">
        <v>612</v>
      </c>
      <c r="L812">
        <v>1368</v>
      </c>
      <c r="N812">
        <v>1011</v>
      </c>
      <c r="O812" t="s">
        <v>608</v>
      </c>
      <c r="P812" t="s">
        <v>608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91079867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91079877</v>
      </c>
      <c r="C813">
        <v>91079863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648</v>
      </c>
      <c r="J813" t="s">
        <v>649</v>
      </c>
      <c r="K813" t="s">
        <v>650</v>
      </c>
      <c r="L813">
        <v>1368</v>
      </c>
      <c r="N813">
        <v>1011</v>
      </c>
      <c r="O813" t="s">
        <v>608</v>
      </c>
      <c r="P813" t="s">
        <v>608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91079868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91079878</v>
      </c>
      <c r="C814">
        <v>91079863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655</v>
      </c>
      <c r="J814" t="s">
        <v>656</v>
      </c>
      <c r="K814" t="s">
        <v>657</v>
      </c>
      <c r="L814">
        <v>1346</v>
      </c>
      <c r="N814">
        <v>1009</v>
      </c>
      <c r="O814" t="s">
        <v>432</v>
      </c>
      <c r="P814" t="s">
        <v>432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91079869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91079879</v>
      </c>
      <c r="C815">
        <v>91079863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663</v>
      </c>
      <c r="J815" t="s">
        <v>664</v>
      </c>
      <c r="K815" t="s">
        <v>665</v>
      </c>
      <c r="L815">
        <v>1346</v>
      </c>
      <c r="N815">
        <v>1009</v>
      </c>
      <c r="O815" t="s">
        <v>432</v>
      </c>
      <c r="P815" t="s">
        <v>432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91079870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91079880</v>
      </c>
      <c r="C816">
        <v>91079863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692</v>
      </c>
      <c r="J816" t="s">
        <v>693</v>
      </c>
      <c r="K816" t="s">
        <v>694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91079871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91079881</v>
      </c>
      <c r="C817">
        <v>91079863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678</v>
      </c>
      <c r="J817" t="s">
        <v>679</v>
      </c>
      <c r="K817" t="s">
        <v>680</v>
      </c>
      <c r="L817">
        <v>1346</v>
      </c>
      <c r="N817">
        <v>1009</v>
      </c>
      <c r="O817" t="s">
        <v>432</v>
      </c>
      <c r="P817" t="s">
        <v>432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91079872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91079882</v>
      </c>
      <c r="C818">
        <v>91079863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91079873</v>
      </c>
      <c r="C819">
        <v>91079863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690</v>
      </c>
      <c r="J819" t="s">
        <v>3</v>
      </c>
      <c r="K819" t="s">
        <v>691</v>
      </c>
      <c r="L819">
        <v>1191</v>
      </c>
      <c r="N819">
        <v>1013</v>
      </c>
      <c r="O819" t="s">
        <v>602</v>
      </c>
      <c r="P819" t="s">
        <v>602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91079864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91079874</v>
      </c>
      <c r="C820">
        <v>91079863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603</v>
      </c>
      <c r="J820" t="s">
        <v>3</v>
      </c>
      <c r="K820" t="s">
        <v>604</v>
      </c>
      <c r="L820">
        <v>1191</v>
      </c>
      <c r="N820">
        <v>1013</v>
      </c>
      <c r="O820" t="s">
        <v>602</v>
      </c>
      <c r="P820" t="s">
        <v>602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91079865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91079875</v>
      </c>
      <c r="C821">
        <v>91079863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627</v>
      </c>
      <c r="J821" t="s">
        <v>628</v>
      </c>
      <c r="K821" t="s">
        <v>629</v>
      </c>
      <c r="L821">
        <v>1368</v>
      </c>
      <c r="N821">
        <v>1011</v>
      </c>
      <c r="O821" t="s">
        <v>608</v>
      </c>
      <c r="P821" t="s">
        <v>608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91079866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91079876</v>
      </c>
      <c r="C822">
        <v>91079863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610</v>
      </c>
      <c r="J822" t="s">
        <v>611</v>
      </c>
      <c r="K822" t="s">
        <v>612</v>
      </c>
      <c r="L822">
        <v>1368</v>
      </c>
      <c r="N822">
        <v>1011</v>
      </c>
      <c r="O822" t="s">
        <v>608</v>
      </c>
      <c r="P822" t="s">
        <v>608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91079867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91079877</v>
      </c>
      <c r="C823">
        <v>91079863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648</v>
      </c>
      <c r="J823" t="s">
        <v>649</v>
      </c>
      <c r="K823" t="s">
        <v>650</v>
      </c>
      <c r="L823">
        <v>1368</v>
      </c>
      <c r="N823">
        <v>1011</v>
      </c>
      <c r="O823" t="s">
        <v>608</v>
      </c>
      <c r="P823" t="s">
        <v>608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91079868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91079878</v>
      </c>
      <c r="C824">
        <v>91079863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655</v>
      </c>
      <c r="J824" t="s">
        <v>656</v>
      </c>
      <c r="K824" t="s">
        <v>657</v>
      </c>
      <c r="L824">
        <v>1346</v>
      </c>
      <c r="N824">
        <v>1009</v>
      </c>
      <c r="O824" t="s">
        <v>432</v>
      </c>
      <c r="P824" t="s">
        <v>432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91079869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91079879</v>
      </c>
      <c r="C825">
        <v>91079863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663</v>
      </c>
      <c r="J825" t="s">
        <v>664</v>
      </c>
      <c r="K825" t="s">
        <v>665</v>
      </c>
      <c r="L825">
        <v>1346</v>
      </c>
      <c r="N825">
        <v>1009</v>
      </c>
      <c r="O825" t="s">
        <v>432</v>
      </c>
      <c r="P825" t="s">
        <v>432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91079870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91079880</v>
      </c>
      <c r="C826">
        <v>91079863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692</v>
      </c>
      <c r="J826" t="s">
        <v>693</v>
      </c>
      <c r="K826" t="s">
        <v>694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91079871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91079881</v>
      </c>
      <c r="C827">
        <v>91079863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678</v>
      </c>
      <c r="J827" t="s">
        <v>679</v>
      </c>
      <c r="K827" t="s">
        <v>680</v>
      </c>
      <c r="L827">
        <v>1346</v>
      </c>
      <c r="N827">
        <v>1009</v>
      </c>
      <c r="O827" t="s">
        <v>432</v>
      </c>
      <c r="P827" t="s">
        <v>432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91079872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91079882</v>
      </c>
      <c r="C828">
        <v>91079863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91079885</v>
      </c>
      <c r="C829">
        <v>91079883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813</v>
      </c>
      <c r="J829" t="s">
        <v>3</v>
      </c>
      <c r="K829" t="s">
        <v>814</v>
      </c>
      <c r="L829">
        <v>1191</v>
      </c>
      <c r="N829">
        <v>1013</v>
      </c>
      <c r="O829" t="s">
        <v>602</v>
      </c>
      <c r="P829" t="s">
        <v>602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91079884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91079885</v>
      </c>
      <c r="C830">
        <v>91079883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813</v>
      </c>
      <c r="J830" t="s">
        <v>3</v>
      </c>
      <c r="K830" t="s">
        <v>814</v>
      </c>
      <c r="L830">
        <v>1191</v>
      </c>
      <c r="N830">
        <v>1013</v>
      </c>
      <c r="O830" t="s">
        <v>602</v>
      </c>
      <c r="P830" t="s">
        <v>602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91079884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91079888</v>
      </c>
      <c r="C831">
        <v>91079886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815</v>
      </c>
      <c r="J831" t="s">
        <v>3</v>
      </c>
      <c r="K831" t="s">
        <v>816</v>
      </c>
      <c r="L831">
        <v>1191</v>
      </c>
      <c r="N831">
        <v>1013</v>
      </c>
      <c r="O831" t="s">
        <v>602</v>
      </c>
      <c r="P831" t="s">
        <v>602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91079887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91079888</v>
      </c>
      <c r="C832">
        <v>91079886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815</v>
      </c>
      <c r="J832" t="s">
        <v>3</v>
      </c>
      <c r="K832" t="s">
        <v>816</v>
      </c>
      <c r="L832">
        <v>1191</v>
      </c>
      <c r="N832">
        <v>1013</v>
      </c>
      <c r="O832" t="s">
        <v>602</v>
      </c>
      <c r="P832" t="s">
        <v>602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91079887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91079891</v>
      </c>
      <c r="C833">
        <v>91079889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813</v>
      </c>
      <c r="J833" t="s">
        <v>3</v>
      </c>
      <c r="K833" t="s">
        <v>814</v>
      </c>
      <c r="L833">
        <v>1191</v>
      </c>
      <c r="N833">
        <v>1013</v>
      </c>
      <c r="O833" t="s">
        <v>602</v>
      </c>
      <c r="P833" t="s">
        <v>602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91079890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91079891</v>
      </c>
      <c r="C834">
        <v>91079889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813</v>
      </c>
      <c r="J834" t="s">
        <v>3</v>
      </c>
      <c r="K834" t="s">
        <v>814</v>
      </c>
      <c r="L834">
        <v>1191</v>
      </c>
      <c r="N834">
        <v>1013</v>
      </c>
      <c r="O834" t="s">
        <v>602</v>
      </c>
      <c r="P834" t="s">
        <v>602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91079890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91079894</v>
      </c>
      <c r="C835">
        <v>91079892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815</v>
      </c>
      <c r="J835" t="s">
        <v>3</v>
      </c>
      <c r="K835" t="s">
        <v>816</v>
      </c>
      <c r="L835">
        <v>1191</v>
      </c>
      <c r="N835">
        <v>1013</v>
      </c>
      <c r="O835" t="s">
        <v>602</v>
      </c>
      <c r="P835" t="s">
        <v>602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91079893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91079894</v>
      </c>
      <c r="C836">
        <v>91079892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815</v>
      </c>
      <c r="J836" t="s">
        <v>3</v>
      </c>
      <c r="K836" t="s">
        <v>816</v>
      </c>
      <c r="L836">
        <v>1191</v>
      </c>
      <c r="N836">
        <v>1013</v>
      </c>
      <c r="O836" t="s">
        <v>602</v>
      </c>
      <c r="P836" t="s">
        <v>602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91079893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91079905</v>
      </c>
      <c r="C837">
        <v>91079895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670</v>
      </c>
      <c r="J837" t="s">
        <v>3</v>
      </c>
      <c r="K837" t="s">
        <v>671</v>
      </c>
      <c r="L837">
        <v>1191</v>
      </c>
      <c r="N837">
        <v>1013</v>
      </c>
      <c r="O837" t="s">
        <v>602</v>
      </c>
      <c r="P837" t="s">
        <v>602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91079896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91079906</v>
      </c>
      <c r="C838">
        <v>91079895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603</v>
      </c>
      <c r="J838" t="s">
        <v>3</v>
      </c>
      <c r="K838" t="s">
        <v>604</v>
      </c>
      <c r="L838">
        <v>1191</v>
      </c>
      <c r="N838">
        <v>1013</v>
      </c>
      <c r="O838" t="s">
        <v>602</v>
      </c>
      <c r="P838" t="s">
        <v>602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91079897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91079907</v>
      </c>
      <c r="C839">
        <v>91079895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627</v>
      </c>
      <c r="J839" t="s">
        <v>628</v>
      </c>
      <c r="K839" t="s">
        <v>629</v>
      </c>
      <c r="L839">
        <v>1368</v>
      </c>
      <c r="N839">
        <v>1011</v>
      </c>
      <c r="O839" t="s">
        <v>608</v>
      </c>
      <c r="P839" t="s">
        <v>608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91079898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91079908</v>
      </c>
      <c r="C840">
        <v>91079895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610</v>
      </c>
      <c r="J840" t="s">
        <v>611</v>
      </c>
      <c r="K840" t="s">
        <v>612</v>
      </c>
      <c r="L840">
        <v>1368</v>
      </c>
      <c r="N840">
        <v>1011</v>
      </c>
      <c r="O840" t="s">
        <v>608</v>
      </c>
      <c r="P840" t="s">
        <v>608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91079899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91079909</v>
      </c>
      <c r="C841">
        <v>91079895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648</v>
      </c>
      <c r="J841" t="s">
        <v>649</v>
      </c>
      <c r="K841" t="s">
        <v>650</v>
      </c>
      <c r="L841">
        <v>1368</v>
      </c>
      <c r="N841">
        <v>1011</v>
      </c>
      <c r="O841" t="s">
        <v>608</v>
      </c>
      <c r="P841" t="s">
        <v>608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91079900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91079910</v>
      </c>
      <c r="C842">
        <v>91079895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655</v>
      </c>
      <c r="J842" t="s">
        <v>656</v>
      </c>
      <c r="K842" t="s">
        <v>657</v>
      </c>
      <c r="L842">
        <v>1346</v>
      </c>
      <c r="N842">
        <v>1009</v>
      </c>
      <c r="O842" t="s">
        <v>432</v>
      </c>
      <c r="P842" t="s">
        <v>432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91079901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91079911</v>
      </c>
      <c r="C843">
        <v>91079895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817</v>
      </c>
      <c r="J843" t="s">
        <v>818</v>
      </c>
      <c r="K843" t="s">
        <v>819</v>
      </c>
      <c r="L843">
        <v>1346</v>
      </c>
      <c r="N843">
        <v>1009</v>
      </c>
      <c r="O843" t="s">
        <v>432</v>
      </c>
      <c r="P843" t="s">
        <v>432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91079902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91079912</v>
      </c>
      <c r="C844">
        <v>91079895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91079903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91079905</v>
      </c>
      <c r="C845">
        <v>91079895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670</v>
      </c>
      <c r="J845" t="s">
        <v>3</v>
      </c>
      <c r="K845" t="s">
        <v>671</v>
      </c>
      <c r="L845">
        <v>1191</v>
      </c>
      <c r="N845">
        <v>1013</v>
      </c>
      <c r="O845" t="s">
        <v>602</v>
      </c>
      <c r="P845" t="s">
        <v>602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91079896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91079906</v>
      </c>
      <c r="C846">
        <v>91079895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603</v>
      </c>
      <c r="J846" t="s">
        <v>3</v>
      </c>
      <c r="K846" t="s">
        <v>604</v>
      </c>
      <c r="L846">
        <v>1191</v>
      </c>
      <c r="N846">
        <v>1013</v>
      </c>
      <c r="O846" t="s">
        <v>602</v>
      </c>
      <c r="P846" t="s">
        <v>602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91079897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91079907</v>
      </c>
      <c r="C847">
        <v>91079895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627</v>
      </c>
      <c r="J847" t="s">
        <v>628</v>
      </c>
      <c r="K847" t="s">
        <v>629</v>
      </c>
      <c r="L847">
        <v>1368</v>
      </c>
      <c r="N847">
        <v>1011</v>
      </c>
      <c r="O847" t="s">
        <v>608</v>
      </c>
      <c r="P847" t="s">
        <v>608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91079898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91079908</v>
      </c>
      <c r="C848">
        <v>91079895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610</v>
      </c>
      <c r="J848" t="s">
        <v>611</v>
      </c>
      <c r="K848" t="s">
        <v>612</v>
      </c>
      <c r="L848">
        <v>1368</v>
      </c>
      <c r="N848">
        <v>1011</v>
      </c>
      <c r="O848" t="s">
        <v>608</v>
      </c>
      <c r="P848" t="s">
        <v>608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91079899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91079909</v>
      </c>
      <c r="C849">
        <v>91079895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648</v>
      </c>
      <c r="J849" t="s">
        <v>649</v>
      </c>
      <c r="K849" t="s">
        <v>650</v>
      </c>
      <c r="L849">
        <v>1368</v>
      </c>
      <c r="N849">
        <v>1011</v>
      </c>
      <c r="O849" t="s">
        <v>608</v>
      </c>
      <c r="P849" t="s">
        <v>608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91079900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91079910</v>
      </c>
      <c r="C850">
        <v>91079895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655</v>
      </c>
      <c r="J850" t="s">
        <v>656</v>
      </c>
      <c r="K850" t="s">
        <v>657</v>
      </c>
      <c r="L850">
        <v>1346</v>
      </c>
      <c r="N850">
        <v>1009</v>
      </c>
      <c r="O850" t="s">
        <v>432</v>
      </c>
      <c r="P850" t="s">
        <v>432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91079901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91079911</v>
      </c>
      <c r="C851">
        <v>91079895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817</v>
      </c>
      <c r="J851" t="s">
        <v>818</v>
      </c>
      <c r="K851" t="s">
        <v>819</v>
      </c>
      <c r="L851">
        <v>1346</v>
      </c>
      <c r="N851">
        <v>1009</v>
      </c>
      <c r="O851" t="s">
        <v>432</v>
      </c>
      <c r="P851" t="s">
        <v>432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91079902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91079912</v>
      </c>
      <c r="C852">
        <v>91079895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91079903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91079925</v>
      </c>
      <c r="C853">
        <v>91079915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670</v>
      </c>
      <c r="J853" t="s">
        <v>3</v>
      </c>
      <c r="K853" t="s">
        <v>671</v>
      </c>
      <c r="L853">
        <v>1191</v>
      </c>
      <c r="N853">
        <v>1013</v>
      </c>
      <c r="O853" t="s">
        <v>602</v>
      </c>
      <c r="P853" t="s">
        <v>602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91079916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91079926</v>
      </c>
      <c r="C854">
        <v>91079915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603</v>
      </c>
      <c r="J854" t="s">
        <v>3</v>
      </c>
      <c r="K854" t="s">
        <v>604</v>
      </c>
      <c r="L854">
        <v>1191</v>
      </c>
      <c r="N854">
        <v>1013</v>
      </c>
      <c r="O854" t="s">
        <v>602</v>
      </c>
      <c r="P854" t="s">
        <v>602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91079917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91079927</v>
      </c>
      <c r="C855">
        <v>91079915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627</v>
      </c>
      <c r="J855" t="s">
        <v>628</v>
      </c>
      <c r="K855" t="s">
        <v>629</v>
      </c>
      <c r="L855">
        <v>1368</v>
      </c>
      <c r="N855">
        <v>1011</v>
      </c>
      <c r="O855" t="s">
        <v>608</v>
      </c>
      <c r="P855" t="s">
        <v>608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91079918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91079928</v>
      </c>
      <c r="C856">
        <v>91079915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610</v>
      </c>
      <c r="J856" t="s">
        <v>611</v>
      </c>
      <c r="K856" t="s">
        <v>612</v>
      </c>
      <c r="L856">
        <v>1368</v>
      </c>
      <c r="N856">
        <v>1011</v>
      </c>
      <c r="O856" t="s">
        <v>608</v>
      </c>
      <c r="P856" t="s">
        <v>608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91079919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91079929</v>
      </c>
      <c r="C857">
        <v>91079915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648</v>
      </c>
      <c r="J857" t="s">
        <v>649</v>
      </c>
      <c r="K857" t="s">
        <v>650</v>
      </c>
      <c r="L857">
        <v>1368</v>
      </c>
      <c r="N857">
        <v>1011</v>
      </c>
      <c r="O857" t="s">
        <v>608</v>
      </c>
      <c r="P857" t="s">
        <v>608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91079920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91079930</v>
      </c>
      <c r="C858">
        <v>91079915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655</v>
      </c>
      <c r="J858" t="s">
        <v>656</v>
      </c>
      <c r="K858" t="s">
        <v>657</v>
      </c>
      <c r="L858">
        <v>1346</v>
      </c>
      <c r="N858">
        <v>1009</v>
      </c>
      <c r="O858" t="s">
        <v>432</v>
      </c>
      <c r="P858" t="s">
        <v>432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91079921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91079931</v>
      </c>
      <c r="C859">
        <v>91079915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888</v>
      </c>
      <c r="J859" t="s">
        <v>889</v>
      </c>
      <c r="K859" t="s">
        <v>890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91079932</v>
      </c>
      <c r="C860">
        <v>91079915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817</v>
      </c>
      <c r="J860" t="s">
        <v>818</v>
      </c>
      <c r="K860" t="s">
        <v>819</v>
      </c>
      <c r="L860">
        <v>1346</v>
      </c>
      <c r="N860">
        <v>1009</v>
      </c>
      <c r="O860" t="s">
        <v>432</v>
      </c>
      <c r="P860" t="s">
        <v>432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91079922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91079933</v>
      </c>
      <c r="C861">
        <v>91079915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91079923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91079925</v>
      </c>
      <c r="C862">
        <v>91079915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670</v>
      </c>
      <c r="J862" t="s">
        <v>3</v>
      </c>
      <c r="K862" t="s">
        <v>671</v>
      </c>
      <c r="L862">
        <v>1191</v>
      </c>
      <c r="N862">
        <v>1013</v>
      </c>
      <c r="O862" t="s">
        <v>602</v>
      </c>
      <c r="P862" t="s">
        <v>602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91079916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91079926</v>
      </c>
      <c r="C863">
        <v>91079915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603</v>
      </c>
      <c r="J863" t="s">
        <v>3</v>
      </c>
      <c r="K863" t="s">
        <v>604</v>
      </c>
      <c r="L863">
        <v>1191</v>
      </c>
      <c r="N863">
        <v>1013</v>
      </c>
      <c r="O863" t="s">
        <v>602</v>
      </c>
      <c r="P863" t="s">
        <v>602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91079917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91079927</v>
      </c>
      <c r="C864">
        <v>91079915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627</v>
      </c>
      <c r="J864" t="s">
        <v>628</v>
      </c>
      <c r="K864" t="s">
        <v>629</v>
      </c>
      <c r="L864">
        <v>1368</v>
      </c>
      <c r="N864">
        <v>1011</v>
      </c>
      <c r="O864" t="s">
        <v>608</v>
      </c>
      <c r="P864" t="s">
        <v>608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91079918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91079928</v>
      </c>
      <c r="C865">
        <v>91079915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610</v>
      </c>
      <c r="J865" t="s">
        <v>611</v>
      </c>
      <c r="K865" t="s">
        <v>612</v>
      </c>
      <c r="L865">
        <v>1368</v>
      </c>
      <c r="N865">
        <v>1011</v>
      </c>
      <c r="O865" t="s">
        <v>608</v>
      </c>
      <c r="P865" t="s">
        <v>608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91079919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91079929</v>
      </c>
      <c r="C866">
        <v>91079915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648</v>
      </c>
      <c r="J866" t="s">
        <v>649</v>
      </c>
      <c r="K866" t="s">
        <v>650</v>
      </c>
      <c r="L866">
        <v>1368</v>
      </c>
      <c r="N866">
        <v>1011</v>
      </c>
      <c r="O866" t="s">
        <v>608</v>
      </c>
      <c r="P866" t="s">
        <v>608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91079920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91079930</v>
      </c>
      <c r="C867">
        <v>91079915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655</v>
      </c>
      <c r="J867" t="s">
        <v>656</v>
      </c>
      <c r="K867" t="s">
        <v>657</v>
      </c>
      <c r="L867">
        <v>1346</v>
      </c>
      <c r="N867">
        <v>1009</v>
      </c>
      <c r="O867" t="s">
        <v>432</v>
      </c>
      <c r="P867" t="s">
        <v>432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91079921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91079931</v>
      </c>
      <c r="C868">
        <v>91079915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888</v>
      </c>
      <c r="J868" t="s">
        <v>889</v>
      </c>
      <c r="K868" t="s">
        <v>890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91079932</v>
      </c>
      <c r="C869">
        <v>91079915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817</v>
      </c>
      <c r="J869" t="s">
        <v>818</v>
      </c>
      <c r="K869" t="s">
        <v>819</v>
      </c>
      <c r="L869">
        <v>1346</v>
      </c>
      <c r="N869">
        <v>1009</v>
      </c>
      <c r="O869" t="s">
        <v>432</v>
      </c>
      <c r="P869" t="s">
        <v>432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91079922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91079933</v>
      </c>
      <c r="C870">
        <v>91079915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91079923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91079946</v>
      </c>
      <c r="C871">
        <v>91079936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670</v>
      </c>
      <c r="J871" t="s">
        <v>3</v>
      </c>
      <c r="K871" t="s">
        <v>671</v>
      </c>
      <c r="L871">
        <v>1191</v>
      </c>
      <c r="N871">
        <v>1013</v>
      </c>
      <c r="O871" t="s">
        <v>602</v>
      </c>
      <c r="P871" t="s">
        <v>602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91079937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91079947</v>
      </c>
      <c r="C872">
        <v>91079936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603</v>
      </c>
      <c r="J872" t="s">
        <v>3</v>
      </c>
      <c r="K872" t="s">
        <v>604</v>
      </c>
      <c r="L872">
        <v>1191</v>
      </c>
      <c r="N872">
        <v>1013</v>
      </c>
      <c r="O872" t="s">
        <v>602</v>
      </c>
      <c r="P872" t="s">
        <v>602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91079938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91079948</v>
      </c>
      <c r="C873">
        <v>91079936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627</v>
      </c>
      <c r="J873" t="s">
        <v>628</v>
      </c>
      <c r="K873" t="s">
        <v>629</v>
      </c>
      <c r="L873">
        <v>1368</v>
      </c>
      <c r="N873">
        <v>1011</v>
      </c>
      <c r="O873" t="s">
        <v>608</v>
      </c>
      <c r="P873" t="s">
        <v>608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91079939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91079949</v>
      </c>
      <c r="C874">
        <v>91079936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610</v>
      </c>
      <c r="J874" t="s">
        <v>611</v>
      </c>
      <c r="K874" t="s">
        <v>612</v>
      </c>
      <c r="L874">
        <v>1368</v>
      </c>
      <c r="N874">
        <v>1011</v>
      </c>
      <c r="O874" t="s">
        <v>608</v>
      </c>
      <c r="P874" t="s">
        <v>608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91079940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91079950</v>
      </c>
      <c r="C875">
        <v>91079936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648</v>
      </c>
      <c r="J875" t="s">
        <v>649</v>
      </c>
      <c r="K875" t="s">
        <v>650</v>
      </c>
      <c r="L875">
        <v>1368</v>
      </c>
      <c r="N875">
        <v>1011</v>
      </c>
      <c r="O875" t="s">
        <v>608</v>
      </c>
      <c r="P875" t="s">
        <v>608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91079941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91079951</v>
      </c>
      <c r="C876">
        <v>91079936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655</v>
      </c>
      <c r="J876" t="s">
        <v>656</v>
      </c>
      <c r="K876" t="s">
        <v>657</v>
      </c>
      <c r="L876">
        <v>1346</v>
      </c>
      <c r="N876">
        <v>1009</v>
      </c>
      <c r="O876" t="s">
        <v>432</v>
      </c>
      <c r="P876" t="s">
        <v>432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91079942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91079952</v>
      </c>
      <c r="C877">
        <v>91079936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817</v>
      </c>
      <c r="J877" t="s">
        <v>818</v>
      </c>
      <c r="K877" t="s">
        <v>819</v>
      </c>
      <c r="L877">
        <v>1346</v>
      </c>
      <c r="N877">
        <v>1009</v>
      </c>
      <c r="O877" t="s">
        <v>432</v>
      </c>
      <c r="P877" t="s">
        <v>432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91079943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91079953</v>
      </c>
      <c r="C878">
        <v>91079936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91079944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91079946</v>
      </c>
      <c r="C879">
        <v>91079936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670</v>
      </c>
      <c r="J879" t="s">
        <v>3</v>
      </c>
      <c r="K879" t="s">
        <v>671</v>
      </c>
      <c r="L879">
        <v>1191</v>
      </c>
      <c r="N879">
        <v>1013</v>
      </c>
      <c r="O879" t="s">
        <v>602</v>
      </c>
      <c r="P879" t="s">
        <v>602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91079937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91079947</v>
      </c>
      <c r="C880">
        <v>91079936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603</v>
      </c>
      <c r="J880" t="s">
        <v>3</v>
      </c>
      <c r="K880" t="s">
        <v>604</v>
      </c>
      <c r="L880">
        <v>1191</v>
      </c>
      <c r="N880">
        <v>1013</v>
      </c>
      <c r="O880" t="s">
        <v>602</v>
      </c>
      <c r="P880" t="s">
        <v>602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91079938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91079948</v>
      </c>
      <c r="C881">
        <v>91079936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627</v>
      </c>
      <c r="J881" t="s">
        <v>628</v>
      </c>
      <c r="K881" t="s">
        <v>629</v>
      </c>
      <c r="L881">
        <v>1368</v>
      </c>
      <c r="N881">
        <v>1011</v>
      </c>
      <c r="O881" t="s">
        <v>608</v>
      </c>
      <c r="P881" t="s">
        <v>608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91079939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91079949</v>
      </c>
      <c r="C882">
        <v>91079936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610</v>
      </c>
      <c r="J882" t="s">
        <v>611</v>
      </c>
      <c r="K882" t="s">
        <v>612</v>
      </c>
      <c r="L882">
        <v>1368</v>
      </c>
      <c r="N882">
        <v>1011</v>
      </c>
      <c r="O882" t="s">
        <v>608</v>
      </c>
      <c r="P882" t="s">
        <v>608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91079940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91079950</v>
      </c>
      <c r="C883">
        <v>91079936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648</v>
      </c>
      <c r="J883" t="s">
        <v>649</v>
      </c>
      <c r="K883" t="s">
        <v>650</v>
      </c>
      <c r="L883">
        <v>1368</v>
      </c>
      <c r="N883">
        <v>1011</v>
      </c>
      <c r="O883" t="s">
        <v>608</v>
      </c>
      <c r="P883" t="s">
        <v>608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91079941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91079951</v>
      </c>
      <c r="C884">
        <v>91079936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655</v>
      </c>
      <c r="J884" t="s">
        <v>656</v>
      </c>
      <c r="K884" t="s">
        <v>657</v>
      </c>
      <c r="L884">
        <v>1346</v>
      </c>
      <c r="N884">
        <v>1009</v>
      </c>
      <c r="O884" t="s">
        <v>432</v>
      </c>
      <c r="P884" t="s">
        <v>432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91079942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91079952</v>
      </c>
      <c r="C885">
        <v>91079936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817</v>
      </c>
      <c r="J885" t="s">
        <v>818</v>
      </c>
      <c r="K885" t="s">
        <v>819</v>
      </c>
      <c r="L885">
        <v>1346</v>
      </c>
      <c r="N885">
        <v>1009</v>
      </c>
      <c r="O885" t="s">
        <v>432</v>
      </c>
      <c r="P885" t="s">
        <v>432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91079943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91079953</v>
      </c>
      <c r="C886">
        <v>91079936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91079944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91079964</v>
      </c>
      <c r="C887">
        <v>91079956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820</v>
      </c>
      <c r="J887" t="s">
        <v>3</v>
      </c>
      <c r="K887" t="s">
        <v>821</v>
      </c>
      <c r="L887">
        <v>1191</v>
      </c>
      <c r="N887">
        <v>1013</v>
      </c>
      <c r="O887" t="s">
        <v>602</v>
      </c>
      <c r="P887" t="s">
        <v>602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91079957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91079965</v>
      </c>
      <c r="C888">
        <v>91079956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603</v>
      </c>
      <c r="J888" t="s">
        <v>3</v>
      </c>
      <c r="K888" t="s">
        <v>604</v>
      </c>
      <c r="L888">
        <v>1191</v>
      </c>
      <c r="N888">
        <v>1013</v>
      </c>
      <c r="O888" t="s">
        <v>602</v>
      </c>
      <c r="P888" t="s">
        <v>602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91079958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91079966</v>
      </c>
      <c r="C889">
        <v>91079956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822</v>
      </c>
      <c r="J889" t="s">
        <v>823</v>
      </c>
      <c r="K889" t="s">
        <v>824</v>
      </c>
      <c r="L889">
        <v>1368</v>
      </c>
      <c r="N889">
        <v>1011</v>
      </c>
      <c r="O889" t="s">
        <v>608</v>
      </c>
      <c r="P889" t="s">
        <v>608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91079959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91079967</v>
      </c>
      <c r="C890">
        <v>91079956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825</v>
      </c>
      <c r="J890" t="s">
        <v>826</v>
      </c>
      <c r="K890" t="s">
        <v>827</v>
      </c>
      <c r="L890">
        <v>1368</v>
      </c>
      <c r="N890">
        <v>1011</v>
      </c>
      <c r="O890" t="s">
        <v>608</v>
      </c>
      <c r="P890" t="s">
        <v>608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91079960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91079968</v>
      </c>
      <c r="C891">
        <v>91079956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610</v>
      </c>
      <c r="J891" t="s">
        <v>611</v>
      </c>
      <c r="K891" t="s">
        <v>612</v>
      </c>
      <c r="L891">
        <v>1368</v>
      </c>
      <c r="N891">
        <v>1011</v>
      </c>
      <c r="O891" t="s">
        <v>608</v>
      </c>
      <c r="P891" t="s">
        <v>608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91079961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91079969</v>
      </c>
      <c r="C892">
        <v>91079956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828</v>
      </c>
      <c r="J892" t="s">
        <v>829</v>
      </c>
      <c r="K892" t="s">
        <v>830</v>
      </c>
      <c r="L892">
        <v>1368</v>
      </c>
      <c r="N892">
        <v>1011</v>
      </c>
      <c r="O892" t="s">
        <v>608</v>
      </c>
      <c r="P892" t="s">
        <v>608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91079962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91079970</v>
      </c>
      <c r="C893">
        <v>91079956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852</v>
      </c>
      <c r="J893" t="s">
        <v>853</v>
      </c>
      <c r="K893" t="s">
        <v>854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91079971</v>
      </c>
      <c r="C894">
        <v>91079956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831</v>
      </c>
      <c r="J894" t="s">
        <v>832</v>
      </c>
      <c r="K894" t="s">
        <v>833</v>
      </c>
      <c r="L894">
        <v>1346</v>
      </c>
      <c r="N894">
        <v>1009</v>
      </c>
      <c r="O894" t="s">
        <v>432</v>
      </c>
      <c r="P894" t="s">
        <v>432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91079963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91079964</v>
      </c>
      <c r="C895">
        <v>91079956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820</v>
      </c>
      <c r="J895" t="s">
        <v>3</v>
      </c>
      <c r="K895" t="s">
        <v>821</v>
      </c>
      <c r="L895">
        <v>1191</v>
      </c>
      <c r="N895">
        <v>1013</v>
      </c>
      <c r="O895" t="s">
        <v>602</v>
      </c>
      <c r="P895" t="s">
        <v>602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91079957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91079965</v>
      </c>
      <c r="C896">
        <v>91079956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603</v>
      </c>
      <c r="J896" t="s">
        <v>3</v>
      </c>
      <c r="K896" t="s">
        <v>604</v>
      </c>
      <c r="L896">
        <v>1191</v>
      </c>
      <c r="N896">
        <v>1013</v>
      </c>
      <c r="O896" t="s">
        <v>602</v>
      </c>
      <c r="P896" t="s">
        <v>602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91079958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91079966</v>
      </c>
      <c r="C897">
        <v>91079956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822</v>
      </c>
      <c r="J897" t="s">
        <v>823</v>
      </c>
      <c r="K897" t="s">
        <v>824</v>
      </c>
      <c r="L897">
        <v>1368</v>
      </c>
      <c r="N897">
        <v>1011</v>
      </c>
      <c r="O897" t="s">
        <v>608</v>
      </c>
      <c r="P897" t="s">
        <v>608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91079959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91079967</v>
      </c>
      <c r="C898">
        <v>91079956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825</v>
      </c>
      <c r="J898" t="s">
        <v>826</v>
      </c>
      <c r="K898" t="s">
        <v>827</v>
      </c>
      <c r="L898">
        <v>1368</v>
      </c>
      <c r="N898">
        <v>1011</v>
      </c>
      <c r="O898" t="s">
        <v>608</v>
      </c>
      <c r="P898" t="s">
        <v>608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91079960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91079968</v>
      </c>
      <c r="C899">
        <v>91079956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610</v>
      </c>
      <c r="J899" t="s">
        <v>611</v>
      </c>
      <c r="K899" t="s">
        <v>612</v>
      </c>
      <c r="L899">
        <v>1368</v>
      </c>
      <c r="N899">
        <v>1011</v>
      </c>
      <c r="O899" t="s">
        <v>608</v>
      </c>
      <c r="P899" t="s">
        <v>608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91079961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91079969</v>
      </c>
      <c r="C900">
        <v>91079956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828</v>
      </c>
      <c r="J900" t="s">
        <v>829</v>
      </c>
      <c r="K900" t="s">
        <v>830</v>
      </c>
      <c r="L900">
        <v>1368</v>
      </c>
      <c r="N900">
        <v>1011</v>
      </c>
      <c r="O900" t="s">
        <v>608</v>
      </c>
      <c r="P900" t="s">
        <v>608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91079962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91079970</v>
      </c>
      <c r="C901">
        <v>91079956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852</v>
      </c>
      <c r="J901" t="s">
        <v>853</v>
      </c>
      <c r="K901" t="s">
        <v>854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91079971</v>
      </c>
      <c r="C902">
        <v>91079956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831</v>
      </c>
      <c r="J902" t="s">
        <v>832</v>
      </c>
      <c r="K902" t="s">
        <v>833</v>
      </c>
      <c r="L902">
        <v>1346</v>
      </c>
      <c r="N902">
        <v>1009</v>
      </c>
      <c r="O902" t="s">
        <v>432</v>
      </c>
      <c r="P902" t="s">
        <v>432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91079963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91080016</v>
      </c>
      <c r="C903">
        <v>91080013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834</v>
      </c>
      <c r="J903" t="s">
        <v>3</v>
      </c>
      <c r="K903" t="s">
        <v>835</v>
      </c>
      <c r="L903">
        <v>1369</v>
      </c>
      <c r="N903">
        <v>1013</v>
      </c>
      <c r="O903" t="s">
        <v>707</v>
      </c>
      <c r="P903" t="s">
        <v>707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496</v>
      </c>
      <c r="AG903">
        <v>0.6</v>
      </c>
      <c r="AH903">
        <v>2</v>
      </c>
      <c r="AI903">
        <v>91080014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91080017</v>
      </c>
      <c r="C904">
        <v>91080013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836</v>
      </c>
      <c r="J904" t="s">
        <v>3</v>
      </c>
      <c r="K904" t="s">
        <v>837</v>
      </c>
      <c r="L904">
        <v>1369</v>
      </c>
      <c r="N904">
        <v>1013</v>
      </c>
      <c r="O904" t="s">
        <v>707</v>
      </c>
      <c r="P904" t="s">
        <v>707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496</v>
      </c>
      <c r="AG904">
        <v>0.6</v>
      </c>
      <c r="AH904">
        <v>2</v>
      </c>
      <c r="AI904">
        <v>91080015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91080016</v>
      </c>
      <c r="C905">
        <v>91080013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834</v>
      </c>
      <c r="J905" t="s">
        <v>3</v>
      </c>
      <c r="K905" t="s">
        <v>835</v>
      </c>
      <c r="L905">
        <v>1369</v>
      </c>
      <c r="N905">
        <v>1013</v>
      </c>
      <c r="O905" t="s">
        <v>707</v>
      </c>
      <c r="P905" t="s">
        <v>707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496</v>
      </c>
      <c r="AG905">
        <v>0.6</v>
      </c>
      <c r="AH905">
        <v>2</v>
      </c>
      <c r="AI905">
        <v>91080014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91080017</v>
      </c>
      <c r="C906">
        <v>91080013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836</v>
      </c>
      <c r="J906" t="s">
        <v>3</v>
      </c>
      <c r="K906" t="s">
        <v>837</v>
      </c>
      <c r="L906">
        <v>1369</v>
      </c>
      <c r="N906">
        <v>1013</v>
      </c>
      <c r="O906" t="s">
        <v>707</v>
      </c>
      <c r="P906" t="s">
        <v>707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496</v>
      </c>
      <c r="AG906">
        <v>0.6</v>
      </c>
      <c r="AH906">
        <v>2</v>
      </c>
      <c r="AI906">
        <v>91080015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91080021</v>
      </c>
      <c r="C907">
        <v>91080018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834</v>
      </c>
      <c r="J907" t="s">
        <v>3</v>
      </c>
      <c r="K907" t="s">
        <v>835</v>
      </c>
      <c r="L907">
        <v>1369</v>
      </c>
      <c r="N907">
        <v>1013</v>
      </c>
      <c r="O907" t="s">
        <v>707</v>
      </c>
      <c r="P907" t="s">
        <v>707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496</v>
      </c>
      <c r="AG907">
        <v>7.7759999999999998</v>
      </c>
      <c r="AH907">
        <v>2</v>
      </c>
      <c r="AI907">
        <v>91080019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91080022</v>
      </c>
      <c r="C908">
        <v>91080018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836</v>
      </c>
      <c r="J908" t="s">
        <v>3</v>
      </c>
      <c r="K908" t="s">
        <v>837</v>
      </c>
      <c r="L908">
        <v>1369</v>
      </c>
      <c r="N908">
        <v>1013</v>
      </c>
      <c r="O908" t="s">
        <v>707</v>
      </c>
      <c r="P908" t="s">
        <v>707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496</v>
      </c>
      <c r="AG908">
        <v>7.7759999999999998</v>
      </c>
      <c r="AH908">
        <v>2</v>
      </c>
      <c r="AI908">
        <v>91080020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91080021</v>
      </c>
      <c r="C909">
        <v>91080018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834</v>
      </c>
      <c r="J909" t="s">
        <v>3</v>
      </c>
      <c r="K909" t="s">
        <v>835</v>
      </c>
      <c r="L909">
        <v>1369</v>
      </c>
      <c r="N909">
        <v>1013</v>
      </c>
      <c r="O909" t="s">
        <v>707</v>
      </c>
      <c r="P909" t="s">
        <v>707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496</v>
      </c>
      <c r="AG909">
        <v>7.7759999999999998</v>
      </c>
      <c r="AH909">
        <v>2</v>
      </c>
      <c r="AI909">
        <v>91080019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91080022</v>
      </c>
      <c r="C910">
        <v>91080018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836</v>
      </c>
      <c r="J910" t="s">
        <v>3</v>
      </c>
      <c r="K910" t="s">
        <v>837</v>
      </c>
      <c r="L910">
        <v>1369</v>
      </c>
      <c r="N910">
        <v>1013</v>
      </c>
      <c r="O910" t="s">
        <v>707</v>
      </c>
      <c r="P910" t="s">
        <v>707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496</v>
      </c>
      <c r="AG910">
        <v>7.7759999999999998</v>
      </c>
      <c r="AH910">
        <v>2</v>
      </c>
      <c r="AI910">
        <v>91080020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91080026</v>
      </c>
      <c r="C911">
        <v>91080023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834</v>
      </c>
      <c r="J911" t="s">
        <v>3</v>
      </c>
      <c r="K911" t="s">
        <v>835</v>
      </c>
      <c r="L911">
        <v>1369</v>
      </c>
      <c r="N911">
        <v>1013</v>
      </c>
      <c r="O911" t="s">
        <v>707</v>
      </c>
      <c r="P911" t="s">
        <v>707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496</v>
      </c>
      <c r="AG911">
        <v>0.49199999999999999</v>
      </c>
      <c r="AH911">
        <v>2</v>
      </c>
      <c r="AI911">
        <v>91080024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91080027</v>
      </c>
      <c r="C912">
        <v>91080023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836</v>
      </c>
      <c r="J912" t="s">
        <v>3</v>
      </c>
      <c r="K912" t="s">
        <v>837</v>
      </c>
      <c r="L912">
        <v>1369</v>
      </c>
      <c r="N912">
        <v>1013</v>
      </c>
      <c r="O912" t="s">
        <v>707</v>
      </c>
      <c r="P912" t="s">
        <v>707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496</v>
      </c>
      <c r="AG912">
        <v>0.49199999999999999</v>
      </c>
      <c r="AH912">
        <v>2</v>
      </c>
      <c r="AI912">
        <v>91080025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91080026</v>
      </c>
      <c r="C913">
        <v>91080023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834</v>
      </c>
      <c r="J913" t="s">
        <v>3</v>
      </c>
      <c r="K913" t="s">
        <v>835</v>
      </c>
      <c r="L913">
        <v>1369</v>
      </c>
      <c r="N913">
        <v>1013</v>
      </c>
      <c r="O913" t="s">
        <v>707</v>
      </c>
      <c r="P913" t="s">
        <v>707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496</v>
      </c>
      <c r="AG913">
        <v>0.49199999999999999</v>
      </c>
      <c r="AH913">
        <v>2</v>
      </c>
      <c r="AI913">
        <v>91080024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91080027</v>
      </c>
      <c r="C914">
        <v>91080023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836</v>
      </c>
      <c r="J914" t="s">
        <v>3</v>
      </c>
      <c r="K914" t="s">
        <v>837</v>
      </c>
      <c r="L914">
        <v>1369</v>
      </c>
      <c r="N914">
        <v>1013</v>
      </c>
      <c r="O914" t="s">
        <v>707</v>
      </c>
      <c r="P914" t="s">
        <v>707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496</v>
      </c>
      <c r="AG914">
        <v>0.49199999999999999</v>
      </c>
      <c r="AH914">
        <v>2</v>
      </c>
      <c r="AI914">
        <v>91080025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91080031</v>
      </c>
      <c r="C915">
        <v>91080028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834</v>
      </c>
      <c r="J915" t="s">
        <v>3</v>
      </c>
      <c r="K915" t="s">
        <v>835</v>
      </c>
      <c r="L915">
        <v>1369</v>
      </c>
      <c r="N915">
        <v>1013</v>
      </c>
      <c r="O915" t="s">
        <v>707</v>
      </c>
      <c r="P915" t="s">
        <v>707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496</v>
      </c>
      <c r="AG915">
        <v>0.192</v>
      </c>
      <c r="AH915">
        <v>2</v>
      </c>
      <c r="AI915">
        <v>91080029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91080032</v>
      </c>
      <c r="C916">
        <v>91080028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836</v>
      </c>
      <c r="J916" t="s">
        <v>3</v>
      </c>
      <c r="K916" t="s">
        <v>837</v>
      </c>
      <c r="L916">
        <v>1369</v>
      </c>
      <c r="N916">
        <v>1013</v>
      </c>
      <c r="O916" t="s">
        <v>707</v>
      </c>
      <c r="P916" t="s">
        <v>707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496</v>
      </c>
      <c r="AG916">
        <v>0.192</v>
      </c>
      <c r="AH916">
        <v>2</v>
      </c>
      <c r="AI916">
        <v>91080030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91080031</v>
      </c>
      <c r="C917">
        <v>91080028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834</v>
      </c>
      <c r="J917" t="s">
        <v>3</v>
      </c>
      <c r="K917" t="s">
        <v>835</v>
      </c>
      <c r="L917">
        <v>1369</v>
      </c>
      <c r="N917">
        <v>1013</v>
      </c>
      <c r="O917" t="s">
        <v>707</v>
      </c>
      <c r="P917" t="s">
        <v>707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496</v>
      </c>
      <c r="AG917">
        <v>0.192</v>
      </c>
      <c r="AH917">
        <v>2</v>
      </c>
      <c r="AI917">
        <v>91080029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91080032</v>
      </c>
      <c r="C918">
        <v>91080028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836</v>
      </c>
      <c r="J918" t="s">
        <v>3</v>
      </c>
      <c r="K918" t="s">
        <v>837</v>
      </c>
      <c r="L918">
        <v>1369</v>
      </c>
      <c r="N918">
        <v>1013</v>
      </c>
      <c r="O918" t="s">
        <v>707</v>
      </c>
      <c r="P918" t="s">
        <v>707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496</v>
      </c>
      <c r="AG918">
        <v>0.192</v>
      </c>
      <c r="AH918">
        <v>2</v>
      </c>
      <c r="AI918">
        <v>91080030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91080036</v>
      </c>
      <c r="C919">
        <v>91080033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834</v>
      </c>
      <c r="J919" t="s">
        <v>3</v>
      </c>
      <c r="K919" t="s">
        <v>835</v>
      </c>
      <c r="L919">
        <v>1369</v>
      </c>
      <c r="N919">
        <v>1013</v>
      </c>
      <c r="O919" t="s">
        <v>707</v>
      </c>
      <c r="P919" t="s">
        <v>707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496</v>
      </c>
      <c r="AG919">
        <v>0.6</v>
      </c>
      <c r="AH919">
        <v>2</v>
      </c>
      <c r="AI919">
        <v>91080034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91080037</v>
      </c>
      <c r="C920">
        <v>91080033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836</v>
      </c>
      <c r="J920" t="s">
        <v>3</v>
      </c>
      <c r="K920" t="s">
        <v>837</v>
      </c>
      <c r="L920">
        <v>1369</v>
      </c>
      <c r="N920">
        <v>1013</v>
      </c>
      <c r="O920" t="s">
        <v>707</v>
      </c>
      <c r="P920" t="s">
        <v>707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496</v>
      </c>
      <c r="AG920">
        <v>0.6</v>
      </c>
      <c r="AH920">
        <v>2</v>
      </c>
      <c r="AI920">
        <v>91080035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91080036</v>
      </c>
      <c r="C921">
        <v>91080033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834</v>
      </c>
      <c r="J921" t="s">
        <v>3</v>
      </c>
      <c r="K921" t="s">
        <v>835</v>
      </c>
      <c r="L921">
        <v>1369</v>
      </c>
      <c r="N921">
        <v>1013</v>
      </c>
      <c r="O921" t="s">
        <v>707</v>
      </c>
      <c r="P921" t="s">
        <v>707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496</v>
      </c>
      <c r="AG921">
        <v>0.6</v>
      </c>
      <c r="AH921">
        <v>2</v>
      </c>
      <c r="AI921">
        <v>91080034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91080037</v>
      </c>
      <c r="C922">
        <v>91080033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836</v>
      </c>
      <c r="J922" t="s">
        <v>3</v>
      </c>
      <c r="K922" t="s">
        <v>837</v>
      </c>
      <c r="L922">
        <v>1369</v>
      </c>
      <c r="N922">
        <v>1013</v>
      </c>
      <c r="O922" t="s">
        <v>707</v>
      </c>
      <c r="P922" t="s">
        <v>707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496</v>
      </c>
      <c r="AG922">
        <v>0.6</v>
      </c>
      <c r="AH922">
        <v>2</v>
      </c>
      <c r="AI922">
        <v>91080035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91080041</v>
      </c>
      <c r="C923">
        <v>91080038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710</v>
      </c>
      <c r="J923" t="s">
        <v>3</v>
      </c>
      <c r="K923" t="s">
        <v>711</v>
      </c>
      <c r="L923">
        <v>1369</v>
      </c>
      <c r="N923">
        <v>1013</v>
      </c>
      <c r="O923" t="s">
        <v>707</v>
      </c>
      <c r="P923" t="s">
        <v>707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520</v>
      </c>
      <c r="AG923">
        <v>1.62</v>
      </c>
      <c r="AH923">
        <v>2</v>
      </c>
      <c r="AI923">
        <v>91080039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91080042</v>
      </c>
      <c r="C924">
        <v>91080038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838</v>
      </c>
      <c r="J924" t="s">
        <v>3</v>
      </c>
      <c r="K924" t="s">
        <v>839</v>
      </c>
      <c r="L924">
        <v>1369</v>
      </c>
      <c r="N924">
        <v>1013</v>
      </c>
      <c r="O924" t="s">
        <v>707</v>
      </c>
      <c r="P924" t="s">
        <v>707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520</v>
      </c>
      <c r="AG924">
        <v>1.62</v>
      </c>
      <c r="AH924">
        <v>2</v>
      </c>
      <c r="AI924">
        <v>91080040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91080041</v>
      </c>
      <c r="C925">
        <v>91080038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710</v>
      </c>
      <c r="J925" t="s">
        <v>3</v>
      </c>
      <c r="K925" t="s">
        <v>711</v>
      </c>
      <c r="L925">
        <v>1369</v>
      </c>
      <c r="N925">
        <v>1013</v>
      </c>
      <c r="O925" t="s">
        <v>707</v>
      </c>
      <c r="P925" t="s">
        <v>707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520</v>
      </c>
      <c r="AG925">
        <v>1.62</v>
      </c>
      <c r="AH925">
        <v>2</v>
      </c>
      <c r="AI925">
        <v>91080039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91080042</v>
      </c>
      <c r="C926">
        <v>91080038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838</v>
      </c>
      <c r="J926" t="s">
        <v>3</v>
      </c>
      <c r="K926" t="s">
        <v>839</v>
      </c>
      <c r="L926">
        <v>1369</v>
      </c>
      <c r="N926">
        <v>1013</v>
      </c>
      <c r="O926" t="s">
        <v>707</v>
      </c>
      <c r="P926" t="s">
        <v>707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520</v>
      </c>
      <c r="AG926">
        <v>1.62</v>
      </c>
      <c r="AH926">
        <v>2</v>
      </c>
      <c r="AI926">
        <v>91080040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891</v>
      </c>
      <c r="F1" t="s">
        <v>891</v>
      </c>
      <c r="G1" t="s">
        <v>891</v>
      </c>
      <c r="H1" t="s">
        <v>3</v>
      </c>
      <c r="I1" t="s">
        <v>891</v>
      </c>
      <c r="J1" t="s">
        <v>891</v>
      </c>
      <c r="K1" t="s">
        <v>3</v>
      </c>
      <c r="L1" t="s">
        <v>3</v>
      </c>
      <c r="M1" t="s">
        <v>3</v>
      </c>
      <c r="N1" t="s">
        <v>3</v>
      </c>
      <c r="O1" t="s">
        <v>891</v>
      </c>
      <c r="P1" t="s">
        <v>3</v>
      </c>
      <c r="Q1" t="s">
        <v>3</v>
      </c>
      <c r="R1" t="s">
        <v>3</v>
      </c>
      <c r="S1" t="s">
        <v>892</v>
      </c>
      <c r="T1" t="s">
        <v>893</v>
      </c>
      <c r="U1" t="s">
        <v>894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891</v>
      </c>
      <c r="F2" t="s">
        <v>891</v>
      </c>
      <c r="G2" t="s">
        <v>891</v>
      </c>
      <c r="H2" t="s">
        <v>3</v>
      </c>
      <c r="I2" t="s">
        <v>891</v>
      </c>
      <c r="J2" t="s">
        <v>891</v>
      </c>
      <c r="K2" t="s">
        <v>3</v>
      </c>
      <c r="L2" t="s">
        <v>3</v>
      </c>
      <c r="M2" t="s">
        <v>3</v>
      </c>
      <c r="N2" t="s">
        <v>3</v>
      </c>
      <c r="O2" t="s">
        <v>891</v>
      </c>
      <c r="P2" t="s">
        <v>3</v>
      </c>
      <c r="Q2" t="s">
        <v>3</v>
      </c>
      <c r="R2" t="s">
        <v>3</v>
      </c>
      <c r="S2" t="s">
        <v>892</v>
      </c>
      <c r="T2" t="s">
        <v>893</v>
      </c>
      <c r="U2" t="s">
        <v>894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891</v>
      </c>
      <c r="F3" t="s">
        <v>891</v>
      </c>
      <c r="G3" t="s">
        <v>891</v>
      </c>
      <c r="H3" t="s">
        <v>3</v>
      </c>
      <c r="I3" t="s">
        <v>891</v>
      </c>
      <c r="J3" t="s">
        <v>891</v>
      </c>
      <c r="K3" t="s">
        <v>3</v>
      </c>
      <c r="L3" t="s">
        <v>3</v>
      </c>
      <c r="M3" t="s">
        <v>3</v>
      </c>
      <c r="N3" t="s">
        <v>3</v>
      </c>
      <c r="O3" t="s">
        <v>891</v>
      </c>
      <c r="P3" t="s">
        <v>3</v>
      </c>
      <c r="Q3" t="s">
        <v>3</v>
      </c>
      <c r="R3" t="s">
        <v>3</v>
      </c>
      <c r="S3" t="s">
        <v>892</v>
      </c>
      <c r="T3" t="s">
        <v>893</v>
      </c>
      <c r="U3" t="s">
        <v>894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891</v>
      </c>
      <c r="F4" t="s">
        <v>891</v>
      </c>
      <c r="G4" t="s">
        <v>891</v>
      </c>
      <c r="H4" t="s">
        <v>3</v>
      </c>
      <c r="I4" t="s">
        <v>891</v>
      </c>
      <c r="J4" t="s">
        <v>891</v>
      </c>
      <c r="K4" t="s">
        <v>3</v>
      </c>
      <c r="L4" t="s">
        <v>3</v>
      </c>
      <c r="M4" t="s">
        <v>3</v>
      </c>
      <c r="N4" t="s">
        <v>3</v>
      </c>
      <c r="O4" t="s">
        <v>891</v>
      </c>
      <c r="P4" t="s">
        <v>3</v>
      </c>
      <c r="Q4" t="s">
        <v>3</v>
      </c>
      <c r="R4" t="s">
        <v>3</v>
      </c>
      <c r="S4" t="s">
        <v>892</v>
      </c>
      <c r="T4" t="s">
        <v>893</v>
      </c>
      <c r="U4" t="s">
        <v>894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891</v>
      </c>
      <c r="F5" t="s">
        <v>891</v>
      </c>
      <c r="G5" t="s">
        <v>891</v>
      </c>
      <c r="H5" t="s">
        <v>3</v>
      </c>
      <c r="I5" t="s">
        <v>891</v>
      </c>
      <c r="J5" t="s">
        <v>891</v>
      </c>
      <c r="K5" t="s">
        <v>3</v>
      </c>
      <c r="L5" t="s">
        <v>3</v>
      </c>
      <c r="M5" t="s">
        <v>3</v>
      </c>
      <c r="N5" t="s">
        <v>3</v>
      </c>
      <c r="O5" t="s">
        <v>891</v>
      </c>
      <c r="P5" t="s">
        <v>3</v>
      </c>
      <c r="Q5" t="s">
        <v>3</v>
      </c>
      <c r="R5" t="s">
        <v>3</v>
      </c>
      <c r="S5" t="s">
        <v>892</v>
      </c>
      <c r="T5" t="s">
        <v>893</v>
      </c>
      <c r="U5" t="s">
        <v>894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891</v>
      </c>
      <c r="F6" t="s">
        <v>891</v>
      </c>
      <c r="G6" t="s">
        <v>891</v>
      </c>
      <c r="H6" t="s">
        <v>3</v>
      </c>
      <c r="I6" t="s">
        <v>891</v>
      </c>
      <c r="J6" t="s">
        <v>891</v>
      </c>
      <c r="K6" t="s">
        <v>3</v>
      </c>
      <c r="L6" t="s">
        <v>3</v>
      </c>
      <c r="M6" t="s">
        <v>3</v>
      </c>
      <c r="N6" t="s">
        <v>3</v>
      </c>
      <c r="O6" t="s">
        <v>891</v>
      </c>
      <c r="P6" t="s">
        <v>3</v>
      </c>
      <c r="Q6" t="s">
        <v>3</v>
      </c>
      <c r="R6" t="s">
        <v>3</v>
      </c>
      <c r="S6" t="s">
        <v>892</v>
      </c>
      <c r="T6" t="s">
        <v>893</v>
      </c>
      <c r="U6" t="s">
        <v>894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891</v>
      </c>
      <c r="F7" t="s">
        <v>891</v>
      </c>
      <c r="G7" t="s">
        <v>891</v>
      </c>
      <c r="H7" t="s">
        <v>3</v>
      </c>
      <c r="I7" t="s">
        <v>891</v>
      </c>
      <c r="J7" t="s">
        <v>891</v>
      </c>
      <c r="K7" t="s">
        <v>3</v>
      </c>
      <c r="L7" t="s">
        <v>3</v>
      </c>
      <c r="M7" t="s">
        <v>3</v>
      </c>
      <c r="N7" t="s">
        <v>3</v>
      </c>
      <c r="O7" t="s">
        <v>891</v>
      </c>
      <c r="P7" t="s">
        <v>3</v>
      </c>
      <c r="Q7" t="s">
        <v>3</v>
      </c>
      <c r="R7" t="s">
        <v>3</v>
      </c>
      <c r="S7" t="s">
        <v>892</v>
      </c>
      <c r="T7" t="s">
        <v>893</v>
      </c>
      <c r="U7" t="s">
        <v>894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891</v>
      </c>
      <c r="F8" t="s">
        <v>891</v>
      </c>
      <c r="G8" t="s">
        <v>891</v>
      </c>
      <c r="H8" t="s">
        <v>3</v>
      </c>
      <c r="I8" t="s">
        <v>891</v>
      </c>
      <c r="J8" t="s">
        <v>891</v>
      </c>
      <c r="K8" t="s">
        <v>3</v>
      </c>
      <c r="L8" t="s">
        <v>3</v>
      </c>
      <c r="M8" t="s">
        <v>3</v>
      </c>
      <c r="N8" t="s">
        <v>3</v>
      </c>
      <c r="O8" t="s">
        <v>891</v>
      </c>
      <c r="P8" t="s">
        <v>3</v>
      </c>
      <c r="Q8" t="s">
        <v>3</v>
      </c>
      <c r="R8" t="s">
        <v>3</v>
      </c>
      <c r="S8" t="s">
        <v>892</v>
      </c>
      <c r="T8" t="s">
        <v>893</v>
      </c>
      <c r="U8" t="s">
        <v>894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891</v>
      </c>
      <c r="F9" t="s">
        <v>891</v>
      </c>
      <c r="G9" t="s">
        <v>891</v>
      </c>
      <c r="H9" t="s">
        <v>3</v>
      </c>
      <c r="I9" t="s">
        <v>891</v>
      </c>
      <c r="J9" t="s">
        <v>891</v>
      </c>
      <c r="K9" t="s">
        <v>3</v>
      </c>
      <c r="L9" t="s">
        <v>3</v>
      </c>
      <c r="M9" t="s">
        <v>3</v>
      </c>
      <c r="N9" t="s">
        <v>3</v>
      </c>
      <c r="O9" t="s">
        <v>891</v>
      </c>
      <c r="P9" t="s">
        <v>3</v>
      </c>
      <c r="Q9" t="s">
        <v>3</v>
      </c>
      <c r="R9" t="s">
        <v>3</v>
      </c>
      <c r="S9" t="s">
        <v>892</v>
      </c>
      <c r="T9" t="s">
        <v>893</v>
      </c>
      <c r="U9" t="s">
        <v>894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891</v>
      </c>
      <c r="F10" t="s">
        <v>891</v>
      </c>
      <c r="G10" t="s">
        <v>891</v>
      </c>
      <c r="H10" t="s">
        <v>3</v>
      </c>
      <c r="I10" t="s">
        <v>891</v>
      </c>
      <c r="J10" t="s">
        <v>891</v>
      </c>
      <c r="K10" t="s">
        <v>3</v>
      </c>
      <c r="L10" t="s">
        <v>3</v>
      </c>
      <c r="M10" t="s">
        <v>3</v>
      </c>
      <c r="N10" t="s">
        <v>3</v>
      </c>
      <c r="O10" t="s">
        <v>891</v>
      </c>
      <c r="P10" t="s">
        <v>3</v>
      </c>
      <c r="Q10" t="s">
        <v>3</v>
      </c>
      <c r="R10" t="s">
        <v>3</v>
      </c>
      <c r="S10" t="s">
        <v>892</v>
      </c>
      <c r="T10" t="s">
        <v>893</v>
      </c>
      <c r="U10" t="s">
        <v>894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891</v>
      </c>
      <c r="F11" t="s">
        <v>891</v>
      </c>
      <c r="G11" t="s">
        <v>891</v>
      </c>
      <c r="H11" t="s">
        <v>3</v>
      </c>
      <c r="I11" t="s">
        <v>891</v>
      </c>
      <c r="J11" t="s">
        <v>891</v>
      </c>
      <c r="K11" t="s">
        <v>3</v>
      </c>
      <c r="L11" t="s">
        <v>3</v>
      </c>
      <c r="M11" t="s">
        <v>3</v>
      </c>
      <c r="N11" t="s">
        <v>3</v>
      </c>
      <c r="O11" t="s">
        <v>891</v>
      </c>
      <c r="P11" t="s">
        <v>3</v>
      </c>
      <c r="Q11" t="s">
        <v>3</v>
      </c>
      <c r="R11" t="s">
        <v>3</v>
      </c>
      <c r="S11" t="s">
        <v>892</v>
      </c>
      <c r="T11" t="s">
        <v>893</v>
      </c>
      <c r="U11" t="s">
        <v>894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895</v>
      </c>
      <c r="F12" t="s">
        <v>895</v>
      </c>
      <c r="G12" t="s">
        <v>895</v>
      </c>
      <c r="H12" t="s">
        <v>3</v>
      </c>
      <c r="I12" t="s">
        <v>895</v>
      </c>
      <c r="J12" t="s">
        <v>895</v>
      </c>
      <c r="K12" t="s">
        <v>3</v>
      </c>
      <c r="L12" t="s">
        <v>3</v>
      </c>
      <c r="M12" t="s">
        <v>3</v>
      </c>
      <c r="N12" t="s">
        <v>3</v>
      </c>
      <c r="O12" t="s">
        <v>895</v>
      </c>
      <c r="P12" t="s">
        <v>3</v>
      </c>
      <c r="Q12" t="s">
        <v>3</v>
      </c>
      <c r="R12" t="s">
        <v>3</v>
      </c>
      <c r="S12" t="s">
        <v>896</v>
      </c>
      <c r="T12" t="s">
        <v>897</v>
      </c>
      <c r="U12" t="s">
        <v>894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891</v>
      </c>
      <c r="F13" t="s">
        <v>891</v>
      </c>
      <c r="G13" t="s">
        <v>891</v>
      </c>
      <c r="H13" t="s">
        <v>3</v>
      </c>
      <c r="I13" t="s">
        <v>891</v>
      </c>
      <c r="J13" t="s">
        <v>891</v>
      </c>
      <c r="K13" t="s">
        <v>3</v>
      </c>
      <c r="L13" t="s">
        <v>3</v>
      </c>
      <c r="M13" t="s">
        <v>3</v>
      </c>
      <c r="N13" t="s">
        <v>3</v>
      </c>
      <c r="O13" t="s">
        <v>891</v>
      </c>
      <c r="P13" t="s">
        <v>3</v>
      </c>
      <c r="Q13" t="s">
        <v>3</v>
      </c>
      <c r="R13" t="s">
        <v>3</v>
      </c>
      <c r="S13" t="s">
        <v>892</v>
      </c>
      <c r="T13" t="s">
        <v>893</v>
      </c>
      <c r="U13" t="s">
        <v>894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895</v>
      </c>
      <c r="F14" t="s">
        <v>895</v>
      </c>
      <c r="G14" t="s">
        <v>895</v>
      </c>
      <c r="H14" t="s">
        <v>3</v>
      </c>
      <c r="I14" t="s">
        <v>895</v>
      </c>
      <c r="J14" t="s">
        <v>895</v>
      </c>
      <c r="K14" t="s">
        <v>3</v>
      </c>
      <c r="L14" t="s">
        <v>3</v>
      </c>
      <c r="M14" t="s">
        <v>3</v>
      </c>
      <c r="N14" t="s">
        <v>3</v>
      </c>
      <c r="O14" t="s">
        <v>895</v>
      </c>
      <c r="P14" t="s">
        <v>3</v>
      </c>
      <c r="Q14" t="s">
        <v>3</v>
      </c>
      <c r="R14" t="s">
        <v>3</v>
      </c>
      <c r="S14" t="s">
        <v>896</v>
      </c>
      <c r="T14" t="s">
        <v>897</v>
      </c>
      <c r="U14" t="s">
        <v>894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891</v>
      </c>
      <c r="F15" t="s">
        <v>891</v>
      </c>
      <c r="G15" t="s">
        <v>891</v>
      </c>
      <c r="H15" t="s">
        <v>3</v>
      </c>
      <c r="I15" t="s">
        <v>891</v>
      </c>
      <c r="J15" t="s">
        <v>891</v>
      </c>
      <c r="K15" t="s">
        <v>3</v>
      </c>
      <c r="L15" t="s">
        <v>3</v>
      </c>
      <c r="M15" t="s">
        <v>3</v>
      </c>
      <c r="N15" t="s">
        <v>3</v>
      </c>
      <c r="O15" t="s">
        <v>891</v>
      </c>
      <c r="P15" t="s">
        <v>3</v>
      </c>
      <c r="Q15" t="s">
        <v>3</v>
      </c>
      <c r="R15" t="s">
        <v>3</v>
      </c>
      <c r="S15" t="s">
        <v>892</v>
      </c>
      <c r="T15" t="s">
        <v>893</v>
      </c>
      <c r="U15" t="s">
        <v>894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891</v>
      </c>
      <c r="F16" t="s">
        <v>891</v>
      </c>
      <c r="G16" t="s">
        <v>891</v>
      </c>
      <c r="H16" t="s">
        <v>3</v>
      </c>
      <c r="I16" t="s">
        <v>891</v>
      </c>
      <c r="J16" t="s">
        <v>891</v>
      </c>
      <c r="K16" t="s">
        <v>3</v>
      </c>
      <c r="L16" t="s">
        <v>3</v>
      </c>
      <c r="M16" t="s">
        <v>3</v>
      </c>
      <c r="N16" t="s">
        <v>3</v>
      </c>
      <c r="O16" t="s">
        <v>891</v>
      </c>
      <c r="P16" t="s">
        <v>3</v>
      </c>
      <c r="Q16" t="s">
        <v>3</v>
      </c>
      <c r="R16" t="s">
        <v>3</v>
      </c>
      <c r="S16" t="s">
        <v>892</v>
      </c>
      <c r="T16" t="s">
        <v>893</v>
      </c>
      <c r="U16" t="s">
        <v>894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891</v>
      </c>
      <c r="F17" t="s">
        <v>891</v>
      </c>
      <c r="G17" t="s">
        <v>891</v>
      </c>
      <c r="H17" t="s">
        <v>3</v>
      </c>
      <c r="I17" t="s">
        <v>891</v>
      </c>
      <c r="J17" t="s">
        <v>891</v>
      </c>
      <c r="K17" t="s">
        <v>3</v>
      </c>
      <c r="L17" t="s">
        <v>3</v>
      </c>
      <c r="M17" t="s">
        <v>3</v>
      </c>
      <c r="N17" t="s">
        <v>3</v>
      </c>
      <c r="O17" t="s">
        <v>891</v>
      </c>
      <c r="P17" t="s">
        <v>3</v>
      </c>
      <c r="Q17" t="s">
        <v>3</v>
      </c>
      <c r="R17" t="s">
        <v>3</v>
      </c>
      <c r="S17" t="s">
        <v>892</v>
      </c>
      <c r="T17" t="s">
        <v>893</v>
      </c>
      <c r="U17" t="s">
        <v>894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891</v>
      </c>
      <c r="F18" t="s">
        <v>891</v>
      </c>
      <c r="G18" t="s">
        <v>891</v>
      </c>
      <c r="H18" t="s">
        <v>3</v>
      </c>
      <c r="I18" t="s">
        <v>891</v>
      </c>
      <c r="J18" t="s">
        <v>891</v>
      </c>
      <c r="K18" t="s">
        <v>3</v>
      </c>
      <c r="L18" t="s">
        <v>3</v>
      </c>
      <c r="M18" t="s">
        <v>3</v>
      </c>
      <c r="N18" t="s">
        <v>3</v>
      </c>
      <c r="O18" t="s">
        <v>891</v>
      </c>
      <c r="P18" t="s">
        <v>3</v>
      </c>
      <c r="Q18" t="s">
        <v>3</v>
      </c>
      <c r="R18" t="s">
        <v>3</v>
      </c>
      <c r="S18" t="s">
        <v>892</v>
      </c>
      <c r="T18" t="s">
        <v>893</v>
      </c>
      <c r="U18" t="s">
        <v>894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891</v>
      </c>
      <c r="F19" t="s">
        <v>891</v>
      </c>
      <c r="G19" t="s">
        <v>891</v>
      </c>
      <c r="H19" t="s">
        <v>3</v>
      </c>
      <c r="I19" t="s">
        <v>891</v>
      </c>
      <c r="J19" t="s">
        <v>891</v>
      </c>
      <c r="K19" t="s">
        <v>3</v>
      </c>
      <c r="L19" t="s">
        <v>3</v>
      </c>
      <c r="M19" t="s">
        <v>3</v>
      </c>
      <c r="N19" t="s">
        <v>3</v>
      </c>
      <c r="O19" t="s">
        <v>891</v>
      </c>
      <c r="P19" t="s">
        <v>3</v>
      </c>
      <c r="Q19" t="s">
        <v>3</v>
      </c>
      <c r="R19" t="s">
        <v>3</v>
      </c>
      <c r="S19" t="s">
        <v>892</v>
      </c>
      <c r="T19" t="s">
        <v>893</v>
      </c>
      <c r="U19" t="s">
        <v>894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891</v>
      </c>
      <c r="F20" t="s">
        <v>891</v>
      </c>
      <c r="G20" t="s">
        <v>891</v>
      </c>
      <c r="H20" t="s">
        <v>3</v>
      </c>
      <c r="I20" t="s">
        <v>891</v>
      </c>
      <c r="J20" t="s">
        <v>891</v>
      </c>
      <c r="K20" t="s">
        <v>3</v>
      </c>
      <c r="L20" t="s">
        <v>3</v>
      </c>
      <c r="M20" t="s">
        <v>3</v>
      </c>
      <c r="N20" t="s">
        <v>3</v>
      </c>
      <c r="O20" t="s">
        <v>891</v>
      </c>
      <c r="P20" t="s">
        <v>3</v>
      </c>
      <c r="Q20" t="s">
        <v>3</v>
      </c>
      <c r="R20" t="s">
        <v>3</v>
      </c>
      <c r="S20" t="s">
        <v>892</v>
      </c>
      <c r="T20" t="s">
        <v>893</v>
      </c>
      <c r="U20" t="s">
        <v>894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891</v>
      </c>
      <c r="F21" t="s">
        <v>891</v>
      </c>
      <c r="G21" t="s">
        <v>891</v>
      </c>
      <c r="H21" t="s">
        <v>3</v>
      </c>
      <c r="I21" t="s">
        <v>891</v>
      </c>
      <c r="J21" t="s">
        <v>891</v>
      </c>
      <c r="K21" t="s">
        <v>3</v>
      </c>
      <c r="L21" t="s">
        <v>3</v>
      </c>
      <c r="M21" t="s">
        <v>3</v>
      </c>
      <c r="N21" t="s">
        <v>3</v>
      </c>
      <c r="O21" t="s">
        <v>891</v>
      </c>
      <c r="P21" t="s">
        <v>3</v>
      </c>
      <c r="Q21" t="s">
        <v>3</v>
      </c>
      <c r="R21" t="s">
        <v>3</v>
      </c>
      <c r="S21" t="s">
        <v>892</v>
      </c>
      <c r="T21" t="s">
        <v>893</v>
      </c>
      <c r="U21" t="s">
        <v>894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891</v>
      </c>
      <c r="F22" t="s">
        <v>891</v>
      </c>
      <c r="G22" t="s">
        <v>891</v>
      </c>
      <c r="H22" t="s">
        <v>3</v>
      </c>
      <c r="I22" t="s">
        <v>891</v>
      </c>
      <c r="J22" t="s">
        <v>891</v>
      </c>
      <c r="K22" t="s">
        <v>3</v>
      </c>
      <c r="L22" t="s">
        <v>3</v>
      </c>
      <c r="M22" t="s">
        <v>3</v>
      </c>
      <c r="N22" t="s">
        <v>3</v>
      </c>
      <c r="O22" t="s">
        <v>891</v>
      </c>
      <c r="P22" t="s">
        <v>3</v>
      </c>
      <c r="Q22" t="s">
        <v>3</v>
      </c>
      <c r="R22" t="s">
        <v>3</v>
      </c>
      <c r="S22" t="s">
        <v>892</v>
      </c>
      <c r="T22" t="s">
        <v>893</v>
      </c>
      <c r="U22" t="s">
        <v>894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891</v>
      </c>
      <c r="F23" t="s">
        <v>891</v>
      </c>
      <c r="G23" t="s">
        <v>891</v>
      </c>
      <c r="H23" t="s">
        <v>3</v>
      </c>
      <c r="I23" t="s">
        <v>891</v>
      </c>
      <c r="J23" t="s">
        <v>891</v>
      </c>
      <c r="K23" t="s">
        <v>3</v>
      </c>
      <c r="L23" t="s">
        <v>3</v>
      </c>
      <c r="M23" t="s">
        <v>3</v>
      </c>
      <c r="N23" t="s">
        <v>3</v>
      </c>
      <c r="O23" t="s">
        <v>891</v>
      </c>
      <c r="P23" t="s">
        <v>3</v>
      </c>
      <c r="Q23" t="s">
        <v>3</v>
      </c>
      <c r="R23" t="s">
        <v>3</v>
      </c>
      <c r="S23" t="s">
        <v>892</v>
      </c>
      <c r="T23" t="s">
        <v>893</v>
      </c>
      <c r="U23" t="s">
        <v>894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895</v>
      </c>
      <c r="F24" t="s">
        <v>895</v>
      </c>
      <c r="G24" t="s">
        <v>895</v>
      </c>
      <c r="H24" t="s">
        <v>3</v>
      </c>
      <c r="I24" t="s">
        <v>895</v>
      </c>
      <c r="J24" t="s">
        <v>895</v>
      </c>
      <c r="K24" t="s">
        <v>3</v>
      </c>
      <c r="L24" t="s">
        <v>3</v>
      </c>
      <c r="M24" t="s">
        <v>3</v>
      </c>
      <c r="N24" t="s">
        <v>3</v>
      </c>
      <c r="O24" t="s">
        <v>895</v>
      </c>
      <c r="P24" t="s">
        <v>3</v>
      </c>
      <c r="Q24" t="s">
        <v>3</v>
      </c>
      <c r="R24" t="s">
        <v>3</v>
      </c>
      <c r="S24" t="s">
        <v>896</v>
      </c>
      <c r="T24" t="s">
        <v>897</v>
      </c>
      <c r="U24" t="s">
        <v>894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891</v>
      </c>
      <c r="F25" t="s">
        <v>891</v>
      </c>
      <c r="G25" t="s">
        <v>891</v>
      </c>
      <c r="H25" t="s">
        <v>3</v>
      </c>
      <c r="I25" t="s">
        <v>891</v>
      </c>
      <c r="J25" t="s">
        <v>891</v>
      </c>
      <c r="K25" t="s">
        <v>3</v>
      </c>
      <c r="L25" t="s">
        <v>3</v>
      </c>
      <c r="M25" t="s">
        <v>3</v>
      </c>
      <c r="N25" t="s">
        <v>3</v>
      </c>
      <c r="O25" t="s">
        <v>891</v>
      </c>
      <c r="P25" t="s">
        <v>3</v>
      </c>
      <c r="Q25" t="s">
        <v>3</v>
      </c>
      <c r="R25" t="s">
        <v>3</v>
      </c>
      <c r="S25" t="s">
        <v>892</v>
      </c>
      <c r="T25" t="s">
        <v>893</v>
      </c>
      <c r="U25" t="s">
        <v>894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895</v>
      </c>
      <c r="F26" t="s">
        <v>895</v>
      </c>
      <c r="G26" t="s">
        <v>895</v>
      </c>
      <c r="H26" t="s">
        <v>3</v>
      </c>
      <c r="I26" t="s">
        <v>895</v>
      </c>
      <c r="J26" t="s">
        <v>895</v>
      </c>
      <c r="K26" t="s">
        <v>3</v>
      </c>
      <c r="L26" t="s">
        <v>3</v>
      </c>
      <c r="M26" t="s">
        <v>3</v>
      </c>
      <c r="N26" t="s">
        <v>3</v>
      </c>
      <c r="O26" t="s">
        <v>895</v>
      </c>
      <c r="P26" t="s">
        <v>3</v>
      </c>
      <c r="Q26" t="s">
        <v>3</v>
      </c>
      <c r="R26" t="s">
        <v>3</v>
      </c>
      <c r="S26" t="s">
        <v>896</v>
      </c>
      <c r="T26" t="s">
        <v>897</v>
      </c>
      <c r="U26" t="s">
        <v>894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891</v>
      </c>
      <c r="F27" t="s">
        <v>891</v>
      </c>
      <c r="G27" t="s">
        <v>891</v>
      </c>
      <c r="H27" t="s">
        <v>3</v>
      </c>
      <c r="I27" t="s">
        <v>891</v>
      </c>
      <c r="J27" t="s">
        <v>891</v>
      </c>
      <c r="K27" t="s">
        <v>3</v>
      </c>
      <c r="L27" t="s">
        <v>3</v>
      </c>
      <c r="M27" t="s">
        <v>3</v>
      </c>
      <c r="N27" t="s">
        <v>3</v>
      </c>
      <c r="O27" t="s">
        <v>891</v>
      </c>
      <c r="P27" t="s">
        <v>3</v>
      </c>
      <c r="Q27" t="s">
        <v>3</v>
      </c>
      <c r="R27" t="s">
        <v>3</v>
      </c>
      <c r="S27" t="s">
        <v>892</v>
      </c>
      <c r="T27" t="s">
        <v>893</v>
      </c>
      <c r="U27" t="s">
        <v>894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891</v>
      </c>
      <c r="F28" t="s">
        <v>891</v>
      </c>
      <c r="G28" t="s">
        <v>891</v>
      </c>
      <c r="H28" t="s">
        <v>3</v>
      </c>
      <c r="I28" t="s">
        <v>891</v>
      </c>
      <c r="J28" t="s">
        <v>891</v>
      </c>
      <c r="K28" t="s">
        <v>3</v>
      </c>
      <c r="L28" t="s">
        <v>3</v>
      </c>
      <c r="M28" t="s">
        <v>3</v>
      </c>
      <c r="N28" t="s">
        <v>3</v>
      </c>
      <c r="O28" t="s">
        <v>891</v>
      </c>
      <c r="P28" t="s">
        <v>3</v>
      </c>
      <c r="Q28" t="s">
        <v>3</v>
      </c>
      <c r="R28" t="s">
        <v>3</v>
      </c>
      <c r="S28" t="s">
        <v>892</v>
      </c>
      <c r="T28" t="s">
        <v>893</v>
      </c>
      <c r="U28" t="s">
        <v>894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891</v>
      </c>
      <c r="F29" t="s">
        <v>891</v>
      </c>
      <c r="G29" t="s">
        <v>891</v>
      </c>
      <c r="H29" t="s">
        <v>3</v>
      </c>
      <c r="I29" t="s">
        <v>891</v>
      </c>
      <c r="J29" t="s">
        <v>891</v>
      </c>
      <c r="K29" t="s">
        <v>3</v>
      </c>
      <c r="L29" t="s">
        <v>3</v>
      </c>
      <c r="M29" t="s">
        <v>3</v>
      </c>
      <c r="N29" t="s">
        <v>3</v>
      </c>
      <c r="O29" t="s">
        <v>891</v>
      </c>
      <c r="P29" t="s">
        <v>3</v>
      </c>
      <c r="Q29" t="s">
        <v>3</v>
      </c>
      <c r="R29" t="s">
        <v>3</v>
      </c>
      <c r="S29" t="s">
        <v>892</v>
      </c>
      <c r="T29" t="s">
        <v>893</v>
      </c>
      <c r="U29" t="s">
        <v>894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891</v>
      </c>
      <c r="F30" t="s">
        <v>891</v>
      </c>
      <c r="G30" t="s">
        <v>891</v>
      </c>
      <c r="H30" t="s">
        <v>3</v>
      </c>
      <c r="I30" t="s">
        <v>891</v>
      </c>
      <c r="J30" t="s">
        <v>891</v>
      </c>
      <c r="K30" t="s">
        <v>3</v>
      </c>
      <c r="L30" t="s">
        <v>3</v>
      </c>
      <c r="M30" t="s">
        <v>3</v>
      </c>
      <c r="N30" t="s">
        <v>3</v>
      </c>
      <c r="O30" t="s">
        <v>891</v>
      </c>
      <c r="P30" t="s">
        <v>3</v>
      </c>
      <c r="Q30" t="s">
        <v>3</v>
      </c>
      <c r="R30" t="s">
        <v>3</v>
      </c>
      <c r="S30" t="s">
        <v>892</v>
      </c>
      <c r="T30" t="s">
        <v>893</v>
      </c>
      <c r="U30" t="s">
        <v>894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891</v>
      </c>
      <c r="F31" t="s">
        <v>891</v>
      </c>
      <c r="G31" t="s">
        <v>891</v>
      </c>
      <c r="H31" t="s">
        <v>3</v>
      </c>
      <c r="I31" t="s">
        <v>891</v>
      </c>
      <c r="J31" t="s">
        <v>891</v>
      </c>
      <c r="K31" t="s">
        <v>3</v>
      </c>
      <c r="L31" t="s">
        <v>3</v>
      </c>
      <c r="M31" t="s">
        <v>3</v>
      </c>
      <c r="N31" t="s">
        <v>3</v>
      </c>
      <c r="O31" t="s">
        <v>891</v>
      </c>
      <c r="P31" t="s">
        <v>3</v>
      </c>
      <c r="Q31" t="s">
        <v>3</v>
      </c>
      <c r="R31" t="s">
        <v>3</v>
      </c>
      <c r="S31" t="s">
        <v>892</v>
      </c>
      <c r="T31" t="s">
        <v>893</v>
      </c>
      <c r="U31" t="s">
        <v>894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891</v>
      </c>
      <c r="F32" t="s">
        <v>891</v>
      </c>
      <c r="G32" t="s">
        <v>891</v>
      </c>
      <c r="H32" t="s">
        <v>3</v>
      </c>
      <c r="I32" t="s">
        <v>891</v>
      </c>
      <c r="J32" t="s">
        <v>891</v>
      </c>
      <c r="K32" t="s">
        <v>3</v>
      </c>
      <c r="L32" t="s">
        <v>3</v>
      </c>
      <c r="M32" t="s">
        <v>3</v>
      </c>
      <c r="N32" t="s">
        <v>3</v>
      </c>
      <c r="O32" t="s">
        <v>891</v>
      </c>
      <c r="P32" t="s">
        <v>3</v>
      </c>
      <c r="Q32" t="s">
        <v>3</v>
      </c>
      <c r="R32" t="s">
        <v>3</v>
      </c>
      <c r="S32" t="s">
        <v>892</v>
      </c>
      <c r="T32" t="s">
        <v>893</v>
      </c>
      <c r="U32" t="s">
        <v>894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891</v>
      </c>
      <c r="F33" t="s">
        <v>891</v>
      </c>
      <c r="G33" t="s">
        <v>891</v>
      </c>
      <c r="H33" t="s">
        <v>3</v>
      </c>
      <c r="I33" t="s">
        <v>891</v>
      </c>
      <c r="J33" t="s">
        <v>891</v>
      </c>
      <c r="K33" t="s">
        <v>3</v>
      </c>
      <c r="L33" t="s">
        <v>3</v>
      </c>
      <c r="M33" t="s">
        <v>3</v>
      </c>
      <c r="N33" t="s">
        <v>3</v>
      </c>
      <c r="O33" t="s">
        <v>891</v>
      </c>
      <c r="P33" t="s">
        <v>3</v>
      </c>
      <c r="Q33" t="s">
        <v>3</v>
      </c>
      <c r="R33" t="s">
        <v>3</v>
      </c>
      <c r="S33" t="s">
        <v>892</v>
      </c>
      <c r="T33" t="s">
        <v>893</v>
      </c>
      <c r="U33" t="s">
        <v>894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895</v>
      </c>
      <c r="F34" t="s">
        <v>895</v>
      </c>
      <c r="G34" t="s">
        <v>895</v>
      </c>
      <c r="H34" t="s">
        <v>3</v>
      </c>
      <c r="I34" t="s">
        <v>895</v>
      </c>
      <c r="J34" t="s">
        <v>895</v>
      </c>
      <c r="K34" t="s">
        <v>3</v>
      </c>
      <c r="L34" t="s">
        <v>3</v>
      </c>
      <c r="M34" t="s">
        <v>3</v>
      </c>
      <c r="N34" t="s">
        <v>3</v>
      </c>
      <c r="O34" t="s">
        <v>895</v>
      </c>
      <c r="P34" t="s">
        <v>3</v>
      </c>
      <c r="Q34" t="s">
        <v>3</v>
      </c>
      <c r="R34" t="s">
        <v>3</v>
      </c>
      <c r="S34" t="s">
        <v>896</v>
      </c>
      <c r="T34" t="s">
        <v>897</v>
      </c>
      <c r="U34" t="s">
        <v>894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891</v>
      </c>
      <c r="F35" t="s">
        <v>891</v>
      </c>
      <c r="G35" t="s">
        <v>891</v>
      </c>
      <c r="H35" t="s">
        <v>3</v>
      </c>
      <c r="I35" t="s">
        <v>891</v>
      </c>
      <c r="J35" t="s">
        <v>891</v>
      </c>
      <c r="K35" t="s">
        <v>3</v>
      </c>
      <c r="L35" t="s">
        <v>3</v>
      </c>
      <c r="M35" t="s">
        <v>3</v>
      </c>
      <c r="N35" t="s">
        <v>3</v>
      </c>
      <c r="O35" t="s">
        <v>891</v>
      </c>
      <c r="P35" t="s">
        <v>3</v>
      </c>
      <c r="Q35" t="s">
        <v>3</v>
      </c>
      <c r="R35" t="s">
        <v>3</v>
      </c>
      <c r="S35" t="s">
        <v>892</v>
      </c>
      <c r="T35" t="s">
        <v>893</v>
      </c>
      <c r="U35" t="s">
        <v>894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895</v>
      </c>
      <c r="F36" t="s">
        <v>895</v>
      </c>
      <c r="G36" t="s">
        <v>895</v>
      </c>
      <c r="H36" t="s">
        <v>3</v>
      </c>
      <c r="I36" t="s">
        <v>895</v>
      </c>
      <c r="J36" t="s">
        <v>895</v>
      </c>
      <c r="K36" t="s">
        <v>3</v>
      </c>
      <c r="L36" t="s">
        <v>3</v>
      </c>
      <c r="M36" t="s">
        <v>3</v>
      </c>
      <c r="N36" t="s">
        <v>3</v>
      </c>
      <c r="O36" t="s">
        <v>895</v>
      </c>
      <c r="P36" t="s">
        <v>3</v>
      </c>
      <c r="Q36" t="s">
        <v>3</v>
      </c>
      <c r="R36" t="s">
        <v>3</v>
      </c>
      <c r="S36" t="s">
        <v>896</v>
      </c>
      <c r="T36" t="s">
        <v>897</v>
      </c>
      <c r="U36" t="s">
        <v>894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891</v>
      </c>
      <c r="F37" t="s">
        <v>891</v>
      </c>
      <c r="G37" t="s">
        <v>891</v>
      </c>
      <c r="H37" t="s">
        <v>3</v>
      </c>
      <c r="I37" t="s">
        <v>891</v>
      </c>
      <c r="J37" t="s">
        <v>891</v>
      </c>
      <c r="K37" t="s">
        <v>3</v>
      </c>
      <c r="L37" t="s">
        <v>3</v>
      </c>
      <c r="M37" t="s">
        <v>3</v>
      </c>
      <c r="N37" t="s">
        <v>3</v>
      </c>
      <c r="O37" t="s">
        <v>891</v>
      </c>
      <c r="P37" t="s">
        <v>3</v>
      </c>
      <c r="Q37" t="s">
        <v>3</v>
      </c>
      <c r="R37" t="s">
        <v>3</v>
      </c>
      <c r="S37" t="s">
        <v>892</v>
      </c>
      <c r="T37" t="s">
        <v>893</v>
      </c>
      <c r="U37" t="s">
        <v>894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895</v>
      </c>
      <c r="F38" t="s">
        <v>895</v>
      </c>
      <c r="G38" t="s">
        <v>895</v>
      </c>
      <c r="H38" t="s">
        <v>3</v>
      </c>
      <c r="I38" t="s">
        <v>895</v>
      </c>
      <c r="J38" t="s">
        <v>895</v>
      </c>
      <c r="K38" t="s">
        <v>3</v>
      </c>
      <c r="L38" t="s">
        <v>3</v>
      </c>
      <c r="M38" t="s">
        <v>3</v>
      </c>
      <c r="N38" t="s">
        <v>3</v>
      </c>
      <c r="O38" t="s">
        <v>895</v>
      </c>
      <c r="P38" t="s">
        <v>3</v>
      </c>
      <c r="Q38" t="s">
        <v>3</v>
      </c>
      <c r="R38" t="s">
        <v>3</v>
      </c>
      <c r="S38" t="s">
        <v>896</v>
      </c>
      <c r="T38" t="s">
        <v>897</v>
      </c>
      <c r="U38" t="s">
        <v>894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891</v>
      </c>
      <c r="F39" t="s">
        <v>891</v>
      </c>
      <c r="G39" t="s">
        <v>891</v>
      </c>
      <c r="H39" t="s">
        <v>3</v>
      </c>
      <c r="I39" t="s">
        <v>891</v>
      </c>
      <c r="J39" t="s">
        <v>891</v>
      </c>
      <c r="K39" t="s">
        <v>3</v>
      </c>
      <c r="L39" t="s">
        <v>3</v>
      </c>
      <c r="M39" t="s">
        <v>3</v>
      </c>
      <c r="N39" t="s">
        <v>3</v>
      </c>
      <c r="O39" t="s">
        <v>891</v>
      </c>
      <c r="P39" t="s">
        <v>3</v>
      </c>
      <c r="Q39" t="s">
        <v>3</v>
      </c>
      <c r="R39" t="s">
        <v>3</v>
      </c>
      <c r="S39" t="s">
        <v>892</v>
      </c>
      <c r="T39" t="s">
        <v>893</v>
      </c>
      <c r="U39" t="s">
        <v>894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895</v>
      </c>
      <c r="F40" t="s">
        <v>895</v>
      </c>
      <c r="G40" t="s">
        <v>895</v>
      </c>
      <c r="H40" t="s">
        <v>3</v>
      </c>
      <c r="I40" t="s">
        <v>895</v>
      </c>
      <c r="J40" t="s">
        <v>895</v>
      </c>
      <c r="K40" t="s">
        <v>3</v>
      </c>
      <c r="L40" t="s">
        <v>3</v>
      </c>
      <c r="M40" t="s">
        <v>3</v>
      </c>
      <c r="N40" t="s">
        <v>3</v>
      </c>
      <c r="O40" t="s">
        <v>895</v>
      </c>
      <c r="P40" t="s">
        <v>3</v>
      </c>
      <c r="Q40" t="s">
        <v>3</v>
      </c>
      <c r="R40" t="s">
        <v>3</v>
      </c>
      <c r="S40" t="s">
        <v>896</v>
      </c>
      <c r="T40" t="s">
        <v>897</v>
      </c>
      <c r="U40" t="s">
        <v>894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891</v>
      </c>
      <c r="F41" t="s">
        <v>891</v>
      </c>
      <c r="G41" t="s">
        <v>891</v>
      </c>
      <c r="H41" t="s">
        <v>3</v>
      </c>
      <c r="I41" t="s">
        <v>891</v>
      </c>
      <c r="J41" t="s">
        <v>891</v>
      </c>
      <c r="K41" t="s">
        <v>3</v>
      </c>
      <c r="L41" t="s">
        <v>3</v>
      </c>
      <c r="M41" t="s">
        <v>3</v>
      </c>
      <c r="N41" t="s">
        <v>3</v>
      </c>
      <c r="O41" t="s">
        <v>891</v>
      </c>
      <c r="P41" t="s">
        <v>3</v>
      </c>
      <c r="Q41" t="s">
        <v>3</v>
      </c>
      <c r="R41" t="s">
        <v>3</v>
      </c>
      <c r="S41" t="s">
        <v>892</v>
      </c>
      <c r="T41" t="s">
        <v>893</v>
      </c>
      <c r="U41" t="s">
        <v>894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895</v>
      </c>
      <c r="F42" t="s">
        <v>895</v>
      </c>
      <c r="G42" t="s">
        <v>895</v>
      </c>
      <c r="H42" t="s">
        <v>3</v>
      </c>
      <c r="I42" t="s">
        <v>895</v>
      </c>
      <c r="J42" t="s">
        <v>895</v>
      </c>
      <c r="K42" t="s">
        <v>3</v>
      </c>
      <c r="L42" t="s">
        <v>3</v>
      </c>
      <c r="M42" t="s">
        <v>3</v>
      </c>
      <c r="N42" t="s">
        <v>3</v>
      </c>
      <c r="O42" t="s">
        <v>895</v>
      </c>
      <c r="P42" t="s">
        <v>3</v>
      </c>
      <c r="Q42" t="s">
        <v>3</v>
      </c>
      <c r="R42" t="s">
        <v>3</v>
      </c>
      <c r="S42" t="s">
        <v>896</v>
      </c>
      <c r="T42" t="s">
        <v>897</v>
      </c>
      <c r="U42" t="s">
        <v>894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891</v>
      </c>
      <c r="F43" t="s">
        <v>891</v>
      </c>
      <c r="G43" t="s">
        <v>891</v>
      </c>
      <c r="H43" t="s">
        <v>3</v>
      </c>
      <c r="I43" t="s">
        <v>891</v>
      </c>
      <c r="J43" t="s">
        <v>891</v>
      </c>
      <c r="K43" t="s">
        <v>3</v>
      </c>
      <c r="L43" t="s">
        <v>3</v>
      </c>
      <c r="M43" t="s">
        <v>3</v>
      </c>
      <c r="N43" t="s">
        <v>3</v>
      </c>
      <c r="O43" t="s">
        <v>891</v>
      </c>
      <c r="P43" t="s">
        <v>3</v>
      </c>
      <c r="Q43" t="s">
        <v>3</v>
      </c>
      <c r="R43" t="s">
        <v>3</v>
      </c>
      <c r="S43" t="s">
        <v>892</v>
      </c>
      <c r="T43" t="s">
        <v>893</v>
      </c>
      <c r="U43" t="s">
        <v>894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895</v>
      </c>
      <c r="F44" t="s">
        <v>895</v>
      </c>
      <c r="G44" t="s">
        <v>895</v>
      </c>
      <c r="H44" t="s">
        <v>3</v>
      </c>
      <c r="I44" t="s">
        <v>895</v>
      </c>
      <c r="J44" t="s">
        <v>895</v>
      </c>
      <c r="K44" t="s">
        <v>3</v>
      </c>
      <c r="L44" t="s">
        <v>3</v>
      </c>
      <c r="M44" t="s">
        <v>3</v>
      </c>
      <c r="N44" t="s">
        <v>3</v>
      </c>
      <c r="O44" t="s">
        <v>895</v>
      </c>
      <c r="P44" t="s">
        <v>3</v>
      </c>
      <c r="Q44" t="s">
        <v>3</v>
      </c>
      <c r="R44" t="s">
        <v>3</v>
      </c>
      <c r="S44" t="s">
        <v>896</v>
      </c>
      <c r="T44" t="s">
        <v>897</v>
      </c>
      <c r="U44" t="s">
        <v>894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891</v>
      </c>
      <c r="F45" t="s">
        <v>891</v>
      </c>
      <c r="G45" t="s">
        <v>891</v>
      </c>
      <c r="H45" t="s">
        <v>3</v>
      </c>
      <c r="I45" t="s">
        <v>891</v>
      </c>
      <c r="J45" t="s">
        <v>891</v>
      </c>
      <c r="K45" t="s">
        <v>3</v>
      </c>
      <c r="L45" t="s">
        <v>3</v>
      </c>
      <c r="M45" t="s">
        <v>3</v>
      </c>
      <c r="N45" t="s">
        <v>3</v>
      </c>
      <c r="O45" t="s">
        <v>891</v>
      </c>
      <c r="P45" t="s">
        <v>3</v>
      </c>
      <c r="Q45" t="s">
        <v>3</v>
      </c>
      <c r="R45" t="s">
        <v>3</v>
      </c>
      <c r="S45" t="s">
        <v>892</v>
      </c>
      <c r="T45" t="s">
        <v>893</v>
      </c>
      <c r="U45" t="s">
        <v>894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895</v>
      </c>
      <c r="F46" t="s">
        <v>895</v>
      </c>
      <c r="G46" t="s">
        <v>895</v>
      </c>
      <c r="H46" t="s">
        <v>3</v>
      </c>
      <c r="I46" t="s">
        <v>895</v>
      </c>
      <c r="J46" t="s">
        <v>895</v>
      </c>
      <c r="K46" t="s">
        <v>3</v>
      </c>
      <c r="L46" t="s">
        <v>3</v>
      </c>
      <c r="M46" t="s">
        <v>3</v>
      </c>
      <c r="N46" t="s">
        <v>3</v>
      </c>
      <c r="O46" t="s">
        <v>895</v>
      </c>
      <c r="P46" t="s">
        <v>3</v>
      </c>
      <c r="Q46" t="s">
        <v>3</v>
      </c>
      <c r="R46" t="s">
        <v>3</v>
      </c>
      <c r="S46" t="s">
        <v>896</v>
      </c>
      <c r="T46" t="s">
        <v>897</v>
      </c>
      <c r="U46" t="s">
        <v>894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891</v>
      </c>
      <c r="F47" t="s">
        <v>891</v>
      </c>
      <c r="G47" t="s">
        <v>891</v>
      </c>
      <c r="H47" t="s">
        <v>3</v>
      </c>
      <c r="I47" t="s">
        <v>891</v>
      </c>
      <c r="J47" t="s">
        <v>891</v>
      </c>
      <c r="K47" t="s">
        <v>3</v>
      </c>
      <c r="L47" t="s">
        <v>3</v>
      </c>
      <c r="M47" t="s">
        <v>3</v>
      </c>
      <c r="N47" t="s">
        <v>3</v>
      </c>
      <c r="O47" t="s">
        <v>891</v>
      </c>
      <c r="P47" t="s">
        <v>3</v>
      </c>
      <c r="Q47" t="s">
        <v>3</v>
      </c>
      <c r="R47" t="s">
        <v>3</v>
      </c>
      <c r="S47" t="s">
        <v>892</v>
      </c>
      <c r="T47" t="s">
        <v>893</v>
      </c>
      <c r="U47" t="s">
        <v>894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895</v>
      </c>
      <c r="F48" t="s">
        <v>895</v>
      </c>
      <c r="G48" t="s">
        <v>895</v>
      </c>
      <c r="H48" t="s">
        <v>3</v>
      </c>
      <c r="I48" t="s">
        <v>895</v>
      </c>
      <c r="J48" t="s">
        <v>895</v>
      </c>
      <c r="K48" t="s">
        <v>3</v>
      </c>
      <c r="L48" t="s">
        <v>3</v>
      </c>
      <c r="M48" t="s">
        <v>3</v>
      </c>
      <c r="N48" t="s">
        <v>3</v>
      </c>
      <c r="O48" t="s">
        <v>895</v>
      </c>
      <c r="P48" t="s">
        <v>3</v>
      </c>
      <c r="Q48" t="s">
        <v>3</v>
      </c>
      <c r="R48" t="s">
        <v>3</v>
      </c>
      <c r="S48" t="s">
        <v>896</v>
      </c>
      <c r="T48" t="s">
        <v>897</v>
      </c>
      <c r="U48" t="s">
        <v>894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891</v>
      </c>
      <c r="F49" t="s">
        <v>891</v>
      </c>
      <c r="G49" t="s">
        <v>891</v>
      </c>
      <c r="H49" t="s">
        <v>3</v>
      </c>
      <c r="I49" t="s">
        <v>891</v>
      </c>
      <c r="J49" t="s">
        <v>891</v>
      </c>
      <c r="K49" t="s">
        <v>3</v>
      </c>
      <c r="L49" t="s">
        <v>3</v>
      </c>
      <c r="M49" t="s">
        <v>3</v>
      </c>
      <c r="N49" t="s">
        <v>3</v>
      </c>
      <c r="O49" t="s">
        <v>891</v>
      </c>
      <c r="P49" t="s">
        <v>3</v>
      </c>
      <c r="Q49" t="s">
        <v>3</v>
      </c>
      <c r="R49" t="s">
        <v>3</v>
      </c>
      <c r="S49" t="s">
        <v>892</v>
      </c>
      <c r="T49" t="s">
        <v>893</v>
      </c>
      <c r="U49" t="s">
        <v>894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895</v>
      </c>
      <c r="F50" t="s">
        <v>895</v>
      </c>
      <c r="G50" t="s">
        <v>895</v>
      </c>
      <c r="H50" t="s">
        <v>3</v>
      </c>
      <c r="I50" t="s">
        <v>895</v>
      </c>
      <c r="J50" t="s">
        <v>895</v>
      </c>
      <c r="K50" t="s">
        <v>3</v>
      </c>
      <c r="L50" t="s">
        <v>3</v>
      </c>
      <c r="M50" t="s">
        <v>3</v>
      </c>
      <c r="N50" t="s">
        <v>3</v>
      </c>
      <c r="O50" t="s">
        <v>895</v>
      </c>
      <c r="P50" t="s">
        <v>3</v>
      </c>
      <c r="Q50" t="s">
        <v>3</v>
      </c>
      <c r="R50" t="s">
        <v>3</v>
      </c>
      <c r="S50" t="s">
        <v>896</v>
      </c>
      <c r="T50" t="s">
        <v>897</v>
      </c>
      <c r="U50" t="s">
        <v>894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891</v>
      </c>
      <c r="F51" t="s">
        <v>891</v>
      </c>
      <c r="G51" t="s">
        <v>891</v>
      </c>
      <c r="H51" t="s">
        <v>3</v>
      </c>
      <c r="I51" t="s">
        <v>891</v>
      </c>
      <c r="J51" t="s">
        <v>891</v>
      </c>
      <c r="K51" t="s">
        <v>3</v>
      </c>
      <c r="L51" t="s">
        <v>3</v>
      </c>
      <c r="M51" t="s">
        <v>3</v>
      </c>
      <c r="N51" t="s">
        <v>3</v>
      </c>
      <c r="O51" t="s">
        <v>891</v>
      </c>
      <c r="P51" t="s">
        <v>3</v>
      </c>
      <c r="Q51" t="s">
        <v>3</v>
      </c>
      <c r="R51" t="s">
        <v>3</v>
      </c>
      <c r="S51" t="s">
        <v>892</v>
      </c>
      <c r="T51" t="s">
        <v>893</v>
      </c>
      <c r="U51" t="s">
        <v>894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895</v>
      </c>
      <c r="F52" t="s">
        <v>895</v>
      </c>
      <c r="G52" t="s">
        <v>895</v>
      </c>
      <c r="H52" t="s">
        <v>3</v>
      </c>
      <c r="I52" t="s">
        <v>895</v>
      </c>
      <c r="J52" t="s">
        <v>895</v>
      </c>
      <c r="K52" t="s">
        <v>3</v>
      </c>
      <c r="L52" t="s">
        <v>3</v>
      </c>
      <c r="M52" t="s">
        <v>3</v>
      </c>
      <c r="N52" t="s">
        <v>3</v>
      </c>
      <c r="O52" t="s">
        <v>895</v>
      </c>
      <c r="P52" t="s">
        <v>3</v>
      </c>
      <c r="Q52" t="s">
        <v>3</v>
      </c>
      <c r="R52" t="s">
        <v>3</v>
      </c>
      <c r="S52" t="s">
        <v>896</v>
      </c>
      <c r="T52" t="s">
        <v>897</v>
      </c>
      <c r="U52" t="s">
        <v>894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891</v>
      </c>
      <c r="F53" t="s">
        <v>891</v>
      </c>
      <c r="G53" t="s">
        <v>891</v>
      </c>
      <c r="H53" t="s">
        <v>3</v>
      </c>
      <c r="I53" t="s">
        <v>891</v>
      </c>
      <c r="J53" t="s">
        <v>891</v>
      </c>
      <c r="K53" t="s">
        <v>3</v>
      </c>
      <c r="L53" t="s">
        <v>3</v>
      </c>
      <c r="M53" t="s">
        <v>3</v>
      </c>
      <c r="N53" t="s">
        <v>3</v>
      </c>
      <c r="O53" t="s">
        <v>891</v>
      </c>
      <c r="P53" t="s">
        <v>3</v>
      </c>
      <c r="Q53" t="s">
        <v>3</v>
      </c>
      <c r="R53" t="s">
        <v>3</v>
      </c>
      <c r="S53" t="s">
        <v>892</v>
      </c>
      <c r="T53" t="s">
        <v>893</v>
      </c>
      <c r="U53" t="s">
        <v>894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891</v>
      </c>
      <c r="F54" t="s">
        <v>891</v>
      </c>
      <c r="G54" t="s">
        <v>891</v>
      </c>
      <c r="H54" t="s">
        <v>3</v>
      </c>
      <c r="I54" t="s">
        <v>891</v>
      </c>
      <c r="J54" t="s">
        <v>891</v>
      </c>
      <c r="K54" t="s">
        <v>3</v>
      </c>
      <c r="L54" t="s">
        <v>3</v>
      </c>
      <c r="M54" t="s">
        <v>3</v>
      </c>
      <c r="N54" t="s">
        <v>3</v>
      </c>
      <c r="O54" t="s">
        <v>891</v>
      </c>
      <c r="P54" t="s">
        <v>3</v>
      </c>
      <c r="Q54" t="s">
        <v>3</v>
      </c>
      <c r="R54" t="s">
        <v>3</v>
      </c>
      <c r="S54" t="s">
        <v>892</v>
      </c>
      <c r="T54" t="s">
        <v>893</v>
      </c>
      <c r="U54" t="s">
        <v>894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891</v>
      </c>
      <c r="F55" t="s">
        <v>891</v>
      </c>
      <c r="G55" t="s">
        <v>891</v>
      </c>
      <c r="H55" t="s">
        <v>3</v>
      </c>
      <c r="I55" t="s">
        <v>891</v>
      </c>
      <c r="J55" t="s">
        <v>891</v>
      </c>
      <c r="K55" t="s">
        <v>3</v>
      </c>
      <c r="L55" t="s">
        <v>3</v>
      </c>
      <c r="M55" t="s">
        <v>3</v>
      </c>
      <c r="N55" t="s">
        <v>3</v>
      </c>
      <c r="O55" t="s">
        <v>891</v>
      </c>
      <c r="P55" t="s">
        <v>3</v>
      </c>
      <c r="Q55" t="s">
        <v>3</v>
      </c>
      <c r="R55" t="s">
        <v>3</v>
      </c>
      <c r="S55" t="s">
        <v>892</v>
      </c>
      <c r="T55" t="s">
        <v>893</v>
      </c>
      <c r="U55" t="s">
        <v>894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891</v>
      </c>
      <c r="F56" t="s">
        <v>891</v>
      </c>
      <c r="G56" t="s">
        <v>891</v>
      </c>
      <c r="H56" t="s">
        <v>3</v>
      </c>
      <c r="I56" t="s">
        <v>891</v>
      </c>
      <c r="J56" t="s">
        <v>891</v>
      </c>
      <c r="K56" t="s">
        <v>3</v>
      </c>
      <c r="L56" t="s">
        <v>3</v>
      </c>
      <c r="M56" t="s">
        <v>3</v>
      </c>
      <c r="N56" t="s">
        <v>3</v>
      </c>
      <c r="O56" t="s">
        <v>891</v>
      </c>
      <c r="P56" t="s">
        <v>3</v>
      </c>
      <c r="Q56" t="s">
        <v>3</v>
      </c>
      <c r="R56" t="s">
        <v>3</v>
      </c>
      <c r="S56" t="s">
        <v>892</v>
      </c>
      <c r="T56" t="s">
        <v>893</v>
      </c>
      <c r="U56" t="s">
        <v>894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891</v>
      </c>
      <c r="F57" t="s">
        <v>891</v>
      </c>
      <c r="G57" t="s">
        <v>891</v>
      </c>
      <c r="H57" t="s">
        <v>3</v>
      </c>
      <c r="I57" t="s">
        <v>891</v>
      </c>
      <c r="J57" t="s">
        <v>891</v>
      </c>
      <c r="K57" t="s">
        <v>3</v>
      </c>
      <c r="L57" t="s">
        <v>3</v>
      </c>
      <c r="M57" t="s">
        <v>3</v>
      </c>
      <c r="N57" t="s">
        <v>3</v>
      </c>
      <c r="O57" t="s">
        <v>891</v>
      </c>
      <c r="P57" t="s">
        <v>3</v>
      </c>
      <c r="Q57" t="s">
        <v>3</v>
      </c>
      <c r="R57" t="s">
        <v>3</v>
      </c>
      <c r="S57" t="s">
        <v>892</v>
      </c>
      <c r="T57" t="s">
        <v>893</v>
      </c>
      <c r="U57" t="s">
        <v>894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891</v>
      </c>
      <c r="F58" t="s">
        <v>891</v>
      </c>
      <c r="G58" t="s">
        <v>891</v>
      </c>
      <c r="H58" t="s">
        <v>3</v>
      </c>
      <c r="I58" t="s">
        <v>891</v>
      </c>
      <c r="J58" t="s">
        <v>891</v>
      </c>
      <c r="K58" t="s">
        <v>3</v>
      </c>
      <c r="L58" t="s">
        <v>3</v>
      </c>
      <c r="M58" t="s">
        <v>3</v>
      </c>
      <c r="N58" t="s">
        <v>3</v>
      </c>
      <c r="O58" t="s">
        <v>891</v>
      </c>
      <c r="P58" t="s">
        <v>3</v>
      </c>
      <c r="Q58" t="s">
        <v>3</v>
      </c>
      <c r="R58" t="s">
        <v>3</v>
      </c>
      <c r="S58" t="s">
        <v>892</v>
      </c>
      <c r="T58" t="s">
        <v>893</v>
      </c>
      <c r="U58" t="s">
        <v>894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891</v>
      </c>
      <c r="F59" t="s">
        <v>891</v>
      </c>
      <c r="G59" t="s">
        <v>891</v>
      </c>
      <c r="H59" t="s">
        <v>3</v>
      </c>
      <c r="I59" t="s">
        <v>891</v>
      </c>
      <c r="J59" t="s">
        <v>891</v>
      </c>
      <c r="K59" t="s">
        <v>3</v>
      </c>
      <c r="L59" t="s">
        <v>3</v>
      </c>
      <c r="M59" t="s">
        <v>3</v>
      </c>
      <c r="N59" t="s">
        <v>3</v>
      </c>
      <c r="O59" t="s">
        <v>891</v>
      </c>
      <c r="P59" t="s">
        <v>3</v>
      </c>
      <c r="Q59" t="s">
        <v>3</v>
      </c>
      <c r="R59" t="s">
        <v>3</v>
      </c>
      <c r="S59" t="s">
        <v>892</v>
      </c>
      <c r="T59" t="s">
        <v>893</v>
      </c>
      <c r="U59" t="s">
        <v>894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891</v>
      </c>
      <c r="F60" t="s">
        <v>891</v>
      </c>
      <c r="G60" t="s">
        <v>891</v>
      </c>
      <c r="H60" t="s">
        <v>3</v>
      </c>
      <c r="I60" t="s">
        <v>891</v>
      </c>
      <c r="J60" t="s">
        <v>891</v>
      </c>
      <c r="K60" t="s">
        <v>3</v>
      </c>
      <c r="L60" t="s">
        <v>3</v>
      </c>
      <c r="M60" t="s">
        <v>3</v>
      </c>
      <c r="N60" t="s">
        <v>3</v>
      </c>
      <c r="O60" t="s">
        <v>891</v>
      </c>
      <c r="P60" t="s">
        <v>3</v>
      </c>
      <c r="Q60" t="s">
        <v>3</v>
      </c>
      <c r="R60" t="s">
        <v>3</v>
      </c>
      <c r="S60" t="s">
        <v>892</v>
      </c>
      <c r="T60" t="s">
        <v>893</v>
      </c>
      <c r="U60" t="s">
        <v>894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891</v>
      </c>
      <c r="F61" t="s">
        <v>891</v>
      </c>
      <c r="G61" t="s">
        <v>891</v>
      </c>
      <c r="H61" t="s">
        <v>3</v>
      </c>
      <c r="I61" t="s">
        <v>891</v>
      </c>
      <c r="J61" t="s">
        <v>891</v>
      </c>
      <c r="K61" t="s">
        <v>3</v>
      </c>
      <c r="L61" t="s">
        <v>3</v>
      </c>
      <c r="M61" t="s">
        <v>3</v>
      </c>
      <c r="N61" t="s">
        <v>3</v>
      </c>
      <c r="O61" t="s">
        <v>891</v>
      </c>
      <c r="P61" t="s">
        <v>3</v>
      </c>
      <c r="Q61" t="s">
        <v>3</v>
      </c>
      <c r="R61" t="s">
        <v>3</v>
      </c>
      <c r="S61" t="s">
        <v>892</v>
      </c>
      <c r="T61" t="s">
        <v>893</v>
      </c>
      <c r="U61" t="s">
        <v>894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891</v>
      </c>
      <c r="F62" t="s">
        <v>891</v>
      </c>
      <c r="G62" t="s">
        <v>891</v>
      </c>
      <c r="H62" t="s">
        <v>3</v>
      </c>
      <c r="I62" t="s">
        <v>891</v>
      </c>
      <c r="J62" t="s">
        <v>891</v>
      </c>
      <c r="K62" t="s">
        <v>3</v>
      </c>
      <c r="L62" t="s">
        <v>3</v>
      </c>
      <c r="M62" t="s">
        <v>3</v>
      </c>
      <c r="N62" t="s">
        <v>3</v>
      </c>
      <c r="O62" t="s">
        <v>891</v>
      </c>
      <c r="P62" t="s">
        <v>3</v>
      </c>
      <c r="Q62" t="s">
        <v>3</v>
      </c>
      <c r="R62" t="s">
        <v>3</v>
      </c>
      <c r="S62" t="s">
        <v>892</v>
      </c>
      <c r="T62" t="s">
        <v>893</v>
      </c>
      <c r="U62" t="s">
        <v>894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891</v>
      </c>
      <c r="F63" t="s">
        <v>891</v>
      </c>
      <c r="G63" t="s">
        <v>891</v>
      </c>
      <c r="H63" t="s">
        <v>3</v>
      </c>
      <c r="I63" t="s">
        <v>891</v>
      </c>
      <c r="J63" t="s">
        <v>891</v>
      </c>
      <c r="K63" t="s">
        <v>3</v>
      </c>
      <c r="L63" t="s">
        <v>3</v>
      </c>
      <c r="M63" t="s">
        <v>3</v>
      </c>
      <c r="N63" t="s">
        <v>3</v>
      </c>
      <c r="O63" t="s">
        <v>891</v>
      </c>
      <c r="P63" t="s">
        <v>3</v>
      </c>
      <c r="Q63" t="s">
        <v>3</v>
      </c>
      <c r="R63" t="s">
        <v>3</v>
      </c>
      <c r="S63" t="s">
        <v>892</v>
      </c>
      <c r="T63" t="s">
        <v>893</v>
      </c>
      <c r="U63" t="s">
        <v>894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891</v>
      </c>
      <c r="F64" t="s">
        <v>891</v>
      </c>
      <c r="G64" t="s">
        <v>891</v>
      </c>
      <c r="H64" t="s">
        <v>3</v>
      </c>
      <c r="I64" t="s">
        <v>891</v>
      </c>
      <c r="J64" t="s">
        <v>891</v>
      </c>
      <c r="K64" t="s">
        <v>3</v>
      </c>
      <c r="L64" t="s">
        <v>3</v>
      </c>
      <c r="M64" t="s">
        <v>3</v>
      </c>
      <c r="N64" t="s">
        <v>3</v>
      </c>
      <c r="O64" t="s">
        <v>891</v>
      </c>
      <c r="P64" t="s">
        <v>3</v>
      </c>
      <c r="Q64" t="s">
        <v>3</v>
      </c>
      <c r="R64" t="s">
        <v>3</v>
      </c>
      <c r="S64" t="s">
        <v>892</v>
      </c>
      <c r="T64" t="s">
        <v>893</v>
      </c>
      <c r="U64" t="s">
        <v>894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891</v>
      </c>
      <c r="F65" t="s">
        <v>891</v>
      </c>
      <c r="G65" t="s">
        <v>891</v>
      </c>
      <c r="H65" t="s">
        <v>3</v>
      </c>
      <c r="I65" t="s">
        <v>891</v>
      </c>
      <c r="J65" t="s">
        <v>891</v>
      </c>
      <c r="K65" t="s">
        <v>3</v>
      </c>
      <c r="L65" t="s">
        <v>3</v>
      </c>
      <c r="M65" t="s">
        <v>3</v>
      </c>
      <c r="N65" t="s">
        <v>3</v>
      </c>
      <c r="O65" t="s">
        <v>891</v>
      </c>
      <c r="P65" t="s">
        <v>3</v>
      </c>
      <c r="Q65" t="s">
        <v>3</v>
      </c>
      <c r="R65" t="s">
        <v>3</v>
      </c>
      <c r="S65" t="s">
        <v>892</v>
      </c>
      <c r="T65" t="s">
        <v>893</v>
      </c>
      <c r="U65" t="s">
        <v>894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891</v>
      </c>
      <c r="F66" t="s">
        <v>891</v>
      </c>
      <c r="G66" t="s">
        <v>891</v>
      </c>
      <c r="H66" t="s">
        <v>3</v>
      </c>
      <c r="I66" t="s">
        <v>891</v>
      </c>
      <c r="J66" t="s">
        <v>891</v>
      </c>
      <c r="K66" t="s">
        <v>3</v>
      </c>
      <c r="L66" t="s">
        <v>3</v>
      </c>
      <c r="M66" t="s">
        <v>3</v>
      </c>
      <c r="N66" t="s">
        <v>3</v>
      </c>
      <c r="O66" t="s">
        <v>891</v>
      </c>
      <c r="P66" t="s">
        <v>3</v>
      </c>
      <c r="Q66" t="s">
        <v>3</v>
      </c>
      <c r="R66" t="s">
        <v>3</v>
      </c>
      <c r="S66" t="s">
        <v>892</v>
      </c>
      <c r="T66" t="s">
        <v>893</v>
      </c>
      <c r="U66" t="s">
        <v>894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891</v>
      </c>
      <c r="F67" t="s">
        <v>891</v>
      </c>
      <c r="G67" t="s">
        <v>891</v>
      </c>
      <c r="H67" t="s">
        <v>3</v>
      </c>
      <c r="I67" t="s">
        <v>891</v>
      </c>
      <c r="J67" t="s">
        <v>891</v>
      </c>
      <c r="K67" t="s">
        <v>3</v>
      </c>
      <c r="L67" t="s">
        <v>3</v>
      </c>
      <c r="M67" t="s">
        <v>3</v>
      </c>
      <c r="N67" t="s">
        <v>3</v>
      </c>
      <c r="O67" t="s">
        <v>891</v>
      </c>
      <c r="P67" t="s">
        <v>3</v>
      </c>
      <c r="Q67" t="s">
        <v>3</v>
      </c>
      <c r="R67" t="s">
        <v>3</v>
      </c>
      <c r="S67" t="s">
        <v>892</v>
      </c>
      <c r="T67" t="s">
        <v>893</v>
      </c>
      <c r="U67" t="s">
        <v>894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891</v>
      </c>
      <c r="F68" t="s">
        <v>891</v>
      </c>
      <c r="G68" t="s">
        <v>891</v>
      </c>
      <c r="H68" t="s">
        <v>3</v>
      </c>
      <c r="I68" t="s">
        <v>891</v>
      </c>
      <c r="J68" t="s">
        <v>891</v>
      </c>
      <c r="K68" t="s">
        <v>3</v>
      </c>
      <c r="L68" t="s">
        <v>3</v>
      </c>
      <c r="M68" t="s">
        <v>3</v>
      </c>
      <c r="N68" t="s">
        <v>3</v>
      </c>
      <c r="O68" t="s">
        <v>891</v>
      </c>
      <c r="P68" t="s">
        <v>3</v>
      </c>
      <c r="Q68" t="s">
        <v>3</v>
      </c>
      <c r="R68" t="s">
        <v>3</v>
      </c>
      <c r="S68" t="s">
        <v>892</v>
      </c>
      <c r="T68" t="s">
        <v>893</v>
      </c>
      <c r="U68" t="s">
        <v>894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891</v>
      </c>
      <c r="F69" t="s">
        <v>891</v>
      </c>
      <c r="G69" t="s">
        <v>891</v>
      </c>
      <c r="H69" t="s">
        <v>3</v>
      </c>
      <c r="I69" t="s">
        <v>891</v>
      </c>
      <c r="J69" t="s">
        <v>891</v>
      </c>
      <c r="K69" t="s">
        <v>3</v>
      </c>
      <c r="L69" t="s">
        <v>3</v>
      </c>
      <c r="M69" t="s">
        <v>3</v>
      </c>
      <c r="N69" t="s">
        <v>3</v>
      </c>
      <c r="O69" t="s">
        <v>891</v>
      </c>
      <c r="P69" t="s">
        <v>3</v>
      </c>
      <c r="Q69" t="s">
        <v>3</v>
      </c>
      <c r="R69" t="s">
        <v>3</v>
      </c>
      <c r="S69" t="s">
        <v>892</v>
      </c>
      <c r="T69" t="s">
        <v>893</v>
      </c>
      <c r="U69" t="s">
        <v>894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891</v>
      </c>
      <c r="F70" t="s">
        <v>891</v>
      </c>
      <c r="G70" t="s">
        <v>891</v>
      </c>
      <c r="H70" t="s">
        <v>3</v>
      </c>
      <c r="I70" t="s">
        <v>891</v>
      </c>
      <c r="J70" t="s">
        <v>891</v>
      </c>
      <c r="K70" t="s">
        <v>3</v>
      </c>
      <c r="L70" t="s">
        <v>3</v>
      </c>
      <c r="M70" t="s">
        <v>3</v>
      </c>
      <c r="N70" t="s">
        <v>3</v>
      </c>
      <c r="O70" t="s">
        <v>891</v>
      </c>
      <c r="P70" t="s">
        <v>3</v>
      </c>
      <c r="Q70" t="s">
        <v>3</v>
      </c>
      <c r="R70" t="s">
        <v>3</v>
      </c>
      <c r="S70" t="s">
        <v>892</v>
      </c>
      <c r="T70" t="s">
        <v>893</v>
      </c>
      <c r="U70" t="s">
        <v>894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891</v>
      </c>
      <c r="F71" t="s">
        <v>891</v>
      </c>
      <c r="G71" t="s">
        <v>891</v>
      </c>
      <c r="H71" t="s">
        <v>3</v>
      </c>
      <c r="I71" t="s">
        <v>891</v>
      </c>
      <c r="J71" t="s">
        <v>891</v>
      </c>
      <c r="K71" t="s">
        <v>3</v>
      </c>
      <c r="L71" t="s">
        <v>3</v>
      </c>
      <c r="M71" t="s">
        <v>3</v>
      </c>
      <c r="N71" t="s">
        <v>3</v>
      </c>
      <c r="O71" t="s">
        <v>891</v>
      </c>
      <c r="P71" t="s">
        <v>3</v>
      </c>
      <c r="Q71" t="s">
        <v>3</v>
      </c>
      <c r="R71" t="s">
        <v>3</v>
      </c>
      <c r="S71" t="s">
        <v>892</v>
      </c>
      <c r="T71" t="s">
        <v>893</v>
      </c>
      <c r="U71" t="s">
        <v>894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891</v>
      </c>
      <c r="F72" t="s">
        <v>891</v>
      </c>
      <c r="G72" t="s">
        <v>891</v>
      </c>
      <c r="H72" t="s">
        <v>3</v>
      </c>
      <c r="I72" t="s">
        <v>891</v>
      </c>
      <c r="J72" t="s">
        <v>891</v>
      </c>
      <c r="K72" t="s">
        <v>3</v>
      </c>
      <c r="L72" t="s">
        <v>3</v>
      </c>
      <c r="M72" t="s">
        <v>3</v>
      </c>
      <c r="N72" t="s">
        <v>3</v>
      </c>
      <c r="O72" t="s">
        <v>891</v>
      </c>
      <c r="P72" t="s">
        <v>3</v>
      </c>
      <c r="Q72" t="s">
        <v>3</v>
      </c>
      <c r="R72" t="s">
        <v>3</v>
      </c>
      <c r="S72" t="s">
        <v>892</v>
      </c>
      <c r="T72" t="s">
        <v>893</v>
      </c>
      <c r="U72" t="s">
        <v>894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496</v>
      </c>
      <c r="F73" t="s">
        <v>496</v>
      </c>
      <c r="G73" t="s">
        <v>496</v>
      </c>
      <c r="H73" t="s">
        <v>3</v>
      </c>
      <c r="I73" t="s">
        <v>496</v>
      </c>
      <c r="J73" t="s">
        <v>496</v>
      </c>
      <c r="K73" t="s">
        <v>3</v>
      </c>
      <c r="L73" t="s">
        <v>3</v>
      </c>
      <c r="M73" t="s">
        <v>3</v>
      </c>
      <c r="N73" t="s">
        <v>3</v>
      </c>
      <c r="O73" t="s">
        <v>496</v>
      </c>
      <c r="P73" t="s">
        <v>3</v>
      </c>
      <c r="Q73" t="s">
        <v>3</v>
      </c>
      <c r="R73" t="s">
        <v>3</v>
      </c>
      <c r="S73" t="s">
        <v>898</v>
      </c>
      <c r="T73" t="s">
        <v>897</v>
      </c>
      <c r="U73" t="s">
        <v>899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496</v>
      </c>
      <c r="F74" t="s">
        <v>496</v>
      </c>
      <c r="G74" t="s">
        <v>496</v>
      </c>
      <c r="H74" t="s">
        <v>3</v>
      </c>
      <c r="I74" t="s">
        <v>496</v>
      </c>
      <c r="J74" t="s">
        <v>496</v>
      </c>
      <c r="K74" t="s">
        <v>3</v>
      </c>
      <c r="L74" t="s">
        <v>3</v>
      </c>
      <c r="M74" t="s">
        <v>3</v>
      </c>
      <c r="N74" t="s">
        <v>3</v>
      </c>
      <c r="O74" t="s">
        <v>496</v>
      </c>
      <c r="P74" t="s">
        <v>3</v>
      </c>
      <c r="Q74" t="s">
        <v>3</v>
      </c>
      <c r="R74" t="s">
        <v>3</v>
      </c>
      <c r="S74" t="s">
        <v>898</v>
      </c>
      <c r="T74" t="s">
        <v>897</v>
      </c>
      <c r="U74" t="s">
        <v>899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496</v>
      </c>
      <c r="F75" t="s">
        <v>496</v>
      </c>
      <c r="G75" t="s">
        <v>496</v>
      </c>
      <c r="H75" t="s">
        <v>3</v>
      </c>
      <c r="I75" t="s">
        <v>496</v>
      </c>
      <c r="J75" t="s">
        <v>496</v>
      </c>
      <c r="K75" t="s">
        <v>3</v>
      </c>
      <c r="L75" t="s">
        <v>3</v>
      </c>
      <c r="M75" t="s">
        <v>3</v>
      </c>
      <c r="N75" t="s">
        <v>3</v>
      </c>
      <c r="O75" t="s">
        <v>496</v>
      </c>
      <c r="P75" t="s">
        <v>3</v>
      </c>
      <c r="Q75" t="s">
        <v>3</v>
      </c>
      <c r="R75" t="s">
        <v>3</v>
      </c>
      <c r="S75" t="s">
        <v>898</v>
      </c>
      <c r="T75" t="s">
        <v>897</v>
      </c>
      <c r="U75" t="s">
        <v>899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496</v>
      </c>
      <c r="F76" t="s">
        <v>496</v>
      </c>
      <c r="G76" t="s">
        <v>496</v>
      </c>
      <c r="H76" t="s">
        <v>3</v>
      </c>
      <c r="I76" t="s">
        <v>496</v>
      </c>
      <c r="J76" t="s">
        <v>496</v>
      </c>
      <c r="K76" t="s">
        <v>3</v>
      </c>
      <c r="L76" t="s">
        <v>3</v>
      </c>
      <c r="M76" t="s">
        <v>3</v>
      </c>
      <c r="N76" t="s">
        <v>3</v>
      </c>
      <c r="O76" t="s">
        <v>496</v>
      </c>
      <c r="P76" t="s">
        <v>3</v>
      </c>
      <c r="Q76" t="s">
        <v>3</v>
      </c>
      <c r="R76" t="s">
        <v>3</v>
      </c>
      <c r="S76" t="s">
        <v>898</v>
      </c>
      <c r="T76" t="s">
        <v>897</v>
      </c>
      <c r="U76" t="s">
        <v>899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496</v>
      </c>
      <c r="F77" t="s">
        <v>496</v>
      </c>
      <c r="G77" t="s">
        <v>496</v>
      </c>
      <c r="H77" t="s">
        <v>3</v>
      </c>
      <c r="I77" t="s">
        <v>496</v>
      </c>
      <c r="J77" t="s">
        <v>496</v>
      </c>
      <c r="K77" t="s">
        <v>3</v>
      </c>
      <c r="L77" t="s">
        <v>3</v>
      </c>
      <c r="M77" t="s">
        <v>3</v>
      </c>
      <c r="N77" t="s">
        <v>3</v>
      </c>
      <c r="O77" t="s">
        <v>496</v>
      </c>
      <c r="P77" t="s">
        <v>3</v>
      </c>
      <c r="Q77" t="s">
        <v>3</v>
      </c>
      <c r="R77" t="s">
        <v>3</v>
      </c>
      <c r="S77" t="s">
        <v>898</v>
      </c>
      <c r="T77" t="s">
        <v>897</v>
      </c>
      <c r="U77" t="s">
        <v>899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496</v>
      </c>
      <c r="F78" t="s">
        <v>496</v>
      </c>
      <c r="G78" t="s">
        <v>496</v>
      </c>
      <c r="H78" t="s">
        <v>3</v>
      </c>
      <c r="I78" t="s">
        <v>496</v>
      </c>
      <c r="J78" t="s">
        <v>496</v>
      </c>
      <c r="K78" t="s">
        <v>3</v>
      </c>
      <c r="L78" t="s">
        <v>3</v>
      </c>
      <c r="M78" t="s">
        <v>3</v>
      </c>
      <c r="N78" t="s">
        <v>3</v>
      </c>
      <c r="O78" t="s">
        <v>496</v>
      </c>
      <c r="P78" t="s">
        <v>3</v>
      </c>
      <c r="Q78" t="s">
        <v>3</v>
      </c>
      <c r="R78" t="s">
        <v>3</v>
      </c>
      <c r="S78" t="s">
        <v>898</v>
      </c>
      <c r="T78" t="s">
        <v>897</v>
      </c>
      <c r="U78" t="s">
        <v>899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496</v>
      </c>
      <c r="F79" t="s">
        <v>496</v>
      </c>
      <c r="G79" t="s">
        <v>496</v>
      </c>
      <c r="H79" t="s">
        <v>3</v>
      </c>
      <c r="I79" t="s">
        <v>496</v>
      </c>
      <c r="J79" t="s">
        <v>496</v>
      </c>
      <c r="K79" t="s">
        <v>3</v>
      </c>
      <c r="L79" t="s">
        <v>3</v>
      </c>
      <c r="M79" t="s">
        <v>3</v>
      </c>
      <c r="N79" t="s">
        <v>3</v>
      </c>
      <c r="O79" t="s">
        <v>496</v>
      </c>
      <c r="P79" t="s">
        <v>3</v>
      </c>
      <c r="Q79" t="s">
        <v>3</v>
      </c>
      <c r="R79" t="s">
        <v>3</v>
      </c>
      <c r="S79" t="s">
        <v>898</v>
      </c>
      <c r="T79" t="s">
        <v>897</v>
      </c>
      <c r="U79" t="s">
        <v>899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496</v>
      </c>
      <c r="F80" t="s">
        <v>496</v>
      </c>
      <c r="G80" t="s">
        <v>496</v>
      </c>
      <c r="H80" t="s">
        <v>3</v>
      </c>
      <c r="I80" t="s">
        <v>496</v>
      </c>
      <c r="J80" t="s">
        <v>496</v>
      </c>
      <c r="K80" t="s">
        <v>3</v>
      </c>
      <c r="L80" t="s">
        <v>3</v>
      </c>
      <c r="M80" t="s">
        <v>3</v>
      </c>
      <c r="N80" t="s">
        <v>3</v>
      </c>
      <c r="O80" t="s">
        <v>496</v>
      </c>
      <c r="P80" t="s">
        <v>3</v>
      </c>
      <c r="Q80" t="s">
        <v>3</v>
      </c>
      <c r="R80" t="s">
        <v>3</v>
      </c>
      <c r="S80" t="s">
        <v>898</v>
      </c>
      <c r="T80" t="s">
        <v>897</v>
      </c>
      <c r="U80" t="s">
        <v>899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496</v>
      </c>
      <c r="F81" t="s">
        <v>496</v>
      </c>
      <c r="G81" t="s">
        <v>496</v>
      </c>
      <c r="H81" t="s">
        <v>3</v>
      </c>
      <c r="I81" t="s">
        <v>496</v>
      </c>
      <c r="J81" t="s">
        <v>496</v>
      </c>
      <c r="K81" t="s">
        <v>3</v>
      </c>
      <c r="L81" t="s">
        <v>3</v>
      </c>
      <c r="M81" t="s">
        <v>3</v>
      </c>
      <c r="N81" t="s">
        <v>3</v>
      </c>
      <c r="O81" t="s">
        <v>496</v>
      </c>
      <c r="P81" t="s">
        <v>3</v>
      </c>
      <c r="Q81" t="s">
        <v>3</v>
      </c>
      <c r="R81" t="s">
        <v>3</v>
      </c>
      <c r="S81" t="s">
        <v>898</v>
      </c>
      <c r="T81" t="s">
        <v>897</v>
      </c>
      <c r="U81" t="s">
        <v>899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496</v>
      </c>
      <c r="F82" t="s">
        <v>496</v>
      </c>
      <c r="G82" t="s">
        <v>496</v>
      </c>
      <c r="H82" t="s">
        <v>3</v>
      </c>
      <c r="I82" t="s">
        <v>496</v>
      </c>
      <c r="J82" t="s">
        <v>496</v>
      </c>
      <c r="K82" t="s">
        <v>3</v>
      </c>
      <c r="L82" t="s">
        <v>3</v>
      </c>
      <c r="M82" t="s">
        <v>3</v>
      </c>
      <c r="N82" t="s">
        <v>3</v>
      </c>
      <c r="O82" t="s">
        <v>496</v>
      </c>
      <c r="P82" t="s">
        <v>3</v>
      </c>
      <c r="Q82" t="s">
        <v>3</v>
      </c>
      <c r="R82" t="s">
        <v>3</v>
      </c>
      <c r="S82" t="s">
        <v>898</v>
      </c>
      <c r="T82" t="s">
        <v>897</v>
      </c>
      <c r="U82" t="s">
        <v>899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(по дог-ру ТП №Ю8-24-302-234861(591372)), ПС №246 «Ляхово», в т.ч. ПИР,МО, г.о. Ступино, ЗАО «Татариново» Ю8-25-302-281004(550843)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2026-07-10T17:59:00Z</dcterms:created>
  <dcterms:modified xsi:type="dcterms:W3CDTF">2026-07-10T18:00:04Z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8DDC20A044AC4B93AEB3FA79BDDE1254_13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